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L:\0. DIRECCION TECNICA\Proyectos BID\bid v ordinario\version 2\imprimir\"/>
    </mc:Choice>
  </mc:AlternateContent>
  <bookViews>
    <workbookView xWindow="0" yWindow="0" windowWidth="20400" windowHeight="7755" tabRatio="877" activeTab="1"/>
  </bookViews>
  <sheets>
    <sheet name="GLOBAL" sheetId="21" r:id="rId1"/>
    <sheet name="POR SECTOR" sheetId="19" r:id="rId2"/>
  </sheets>
  <definedNames>
    <definedName name="_xlnm.Print_Area" localSheetId="0">GLOBAL!$A$1:$K$49</definedName>
    <definedName name="_xlnm.Print_Area" localSheetId="1">'POR SECTOR'!$A$1:$AF$49</definedName>
  </definedNames>
  <calcPr calcId="152511"/>
</workbook>
</file>

<file path=xl/calcChain.xml><?xml version="1.0" encoding="utf-8"?>
<calcChain xmlns="http://schemas.openxmlformats.org/spreadsheetml/2006/main">
  <c r="D80" i="19" l="1"/>
  <c r="D79" i="19"/>
  <c r="D78" i="19"/>
  <c r="A4" i="21" l="1"/>
  <c r="C4" i="21"/>
  <c r="D4" i="21"/>
  <c r="E4" i="21"/>
  <c r="F4" i="21"/>
  <c r="A5" i="21"/>
  <c r="C5" i="21"/>
  <c r="D5" i="21"/>
  <c r="E5" i="21"/>
  <c r="F5" i="21"/>
  <c r="A6" i="21"/>
  <c r="C6" i="21"/>
  <c r="D6" i="21"/>
  <c r="E6" i="21"/>
  <c r="F6" i="21"/>
  <c r="A7" i="21"/>
  <c r="C7" i="21"/>
  <c r="D7" i="21"/>
  <c r="E7" i="21"/>
  <c r="F7" i="21"/>
  <c r="A8" i="21"/>
  <c r="C8" i="21"/>
  <c r="D8" i="21"/>
  <c r="E8" i="21"/>
  <c r="F8" i="21"/>
  <c r="A9" i="21"/>
  <c r="C9" i="21"/>
  <c r="D9" i="21"/>
  <c r="E9" i="21"/>
  <c r="F9" i="21"/>
  <c r="A10" i="21"/>
  <c r="C10" i="21"/>
  <c r="D10" i="21"/>
  <c r="E10" i="21"/>
  <c r="F10" i="21"/>
  <c r="A11" i="21"/>
  <c r="C11" i="21"/>
  <c r="D11" i="21"/>
  <c r="E11" i="21"/>
  <c r="F11" i="21"/>
  <c r="A12" i="21"/>
  <c r="C12" i="21"/>
  <c r="D12" i="21"/>
  <c r="E12" i="21"/>
  <c r="F12" i="21"/>
  <c r="A13" i="21"/>
  <c r="C13" i="21"/>
  <c r="D13" i="21"/>
  <c r="E13" i="21"/>
  <c r="F13" i="21"/>
  <c r="A14" i="21"/>
  <c r="C14" i="21"/>
  <c r="D14" i="21"/>
  <c r="E14" i="21"/>
  <c r="F14" i="21"/>
  <c r="A15" i="21"/>
  <c r="C15" i="21"/>
  <c r="D15" i="21"/>
  <c r="E15" i="21"/>
  <c r="F15" i="21"/>
  <c r="A16" i="21"/>
  <c r="C16" i="21"/>
  <c r="D16" i="21"/>
  <c r="E16" i="21"/>
  <c r="F16" i="21"/>
  <c r="A17" i="21"/>
  <c r="C17" i="21"/>
  <c r="D17" i="21"/>
  <c r="E17" i="21"/>
  <c r="F17" i="21"/>
  <c r="A18" i="21"/>
  <c r="C18" i="21"/>
  <c r="D18" i="21"/>
  <c r="E18" i="21"/>
  <c r="F18" i="21"/>
  <c r="A19" i="21"/>
  <c r="C19" i="21"/>
  <c r="D19" i="21"/>
  <c r="E19" i="21"/>
  <c r="F19" i="21"/>
  <c r="A20" i="21"/>
  <c r="C20" i="21"/>
  <c r="D20" i="21"/>
  <c r="E20" i="21"/>
  <c r="F20" i="21"/>
  <c r="A21" i="21"/>
  <c r="C21" i="21"/>
  <c r="D21" i="21"/>
  <c r="E21" i="21"/>
  <c r="F21" i="21"/>
  <c r="A22" i="21"/>
  <c r="C22" i="21"/>
  <c r="D22" i="21"/>
  <c r="E22" i="21"/>
  <c r="F22" i="21"/>
  <c r="A23" i="21"/>
  <c r="C23" i="21"/>
  <c r="D23" i="21"/>
  <c r="E23" i="21"/>
  <c r="F23" i="21"/>
  <c r="A24" i="21"/>
  <c r="C24" i="21"/>
  <c r="D24" i="21"/>
  <c r="E24" i="21"/>
  <c r="F24" i="21"/>
  <c r="A25" i="21"/>
  <c r="C25" i="21"/>
  <c r="D25" i="21"/>
  <c r="E25" i="21"/>
  <c r="F25" i="21"/>
  <c r="A26" i="21"/>
  <c r="C26" i="21"/>
  <c r="D26" i="21"/>
  <c r="E26" i="21"/>
  <c r="F26" i="21"/>
  <c r="A27" i="21"/>
  <c r="C27" i="21"/>
  <c r="D27" i="21"/>
  <c r="E27" i="21"/>
  <c r="F27" i="21"/>
  <c r="A28" i="21"/>
  <c r="C28" i="21"/>
  <c r="D28" i="21"/>
  <c r="E28" i="21"/>
  <c r="F28" i="21"/>
  <c r="A29" i="21"/>
  <c r="C29" i="21"/>
  <c r="D29" i="21"/>
  <c r="E29" i="21"/>
  <c r="F29" i="21"/>
  <c r="A30" i="21"/>
  <c r="C30" i="21"/>
  <c r="D30" i="21"/>
  <c r="E30" i="21"/>
  <c r="F30" i="21"/>
  <c r="A31" i="21"/>
  <c r="C31" i="21"/>
  <c r="D31" i="21"/>
  <c r="E31" i="21"/>
  <c r="F31" i="21"/>
  <c r="A32" i="21"/>
  <c r="C32" i="21"/>
  <c r="D32" i="21"/>
  <c r="E32" i="21"/>
  <c r="F32" i="21"/>
  <c r="A33" i="21"/>
  <c r="C33" i="21"/>
  <c r="D33" i="21"/>
  <c r="E33" i="21"/>
  <c r="F33" i="21"/>
  <c r="A34" i="21"/>
  <c r="C34" i="21"/>
  <c r="D34" i="21"/>
  <c r="E34" i="21"/>
  <c r="F34" i="21"/>
  <c r="A35" i="21"/>
  <c r="C35" i="21"/>
  <c r="D35" i="21"/>
  <c r="E35" i="21"/>
  <c r="F35" i="21"/>
  <c r="A36" i="21"/>
  <c r="C36" i="21"/>
  <c r="D36" i="21"/>
  <c r="E36" i="21"/>
  <c r="F36" i="21"/>
  <c r="A37" i="21"/>
  <c r="C37" i="21"/>
  <c r="D37" i="21"/>
  <c r="E37" i="21"/>
  <c r="F37" i="21"/>
  <c r="A38" i="21"/>
  <c r="C38" i="21"/>
  <c r="D38" i="21"/>
  <c r="E38" i="21"/>
  <c r="F38" i="21"/>
  <c r="A39" i="21"/>
  <c r="C39" i="21"/>
  <c r="D39" i="21"/>
  <c r="E39" i="21"/>
  <c r="F39" i="21"/>
  <c r="A40" i="21"/>
  <c r="C40" i="21"/>
  <c r="D40" i="21"/>
  <c r="E40" i="21"/>
  <c r="F40" i="21"/>
  <c r="A41" i="21"/>
  <c r="C41" i="21"/>
  <c r="D41" i="21"/>
  <c r="E41" i="21"/>
  <c r="F41" i="21"/>
  <c r="A42" i="21"/>
  <c r="C42" i="21"/>
  <c r="D42" i="21"/>
  <c r="E42" i="21"/>
  <c r="F42" i="21"/>
  <c r="A43" i="21"/>
  <c r="C43" i="21"/>
  <c r="D43" i="21"/>
  <c r="E43" i="21"/>
  <c r="F43" i="21"/>
  <c r="F3" i="21"/>
  <c r="C3" i="21"/>
  <c r="D3" i="21"/>
  <c r="E3" i="21"/>
  <c r="A3" i="21"/>
  <c r="H40" i="21" l="1"/>
  <c r="J40" i="21" s="1"/>
  <c r="H37" i="21"/>
  <c r="I37" i="21" s="1"/>
  <c r="H42" i="21"/>
  <c r="J42" i="21" s="1"/>
  <c r="H38" i="21"/>
  <c r="J38" i="21" s="1"/>
  <c r="H4" i="21"/>
  <c r="I4" i="21" s="1"/>
  <c r="H41" i="21"/>
  <c r="I41" i="21" s="1"/>
  <c r="H33" i="21"/>
  <c r="I33" i="21" s="1"/>
  <c r="H29" i="21"/>
  <c r="I29" i="21" s="1"/>
  <c r="H21" i="21"/>
  <c r="I21" i="21" s="1"/>
  <c r="H16" i="21"/>
  <c r="I16" i="21" s="1"/>
  <c r="H10" i="21"/>
  <c r="I10" i="21" s="1"/>
  <c r="H43" i="21"/>
  <c r="J43" i="21" s="1"/>
  <c r="H36" i="21"/>
  <c r="J36" i="21" s="1"/>
  <c r="H9" i="21"/>
  <c r="I9" i="21" s="1"/>
  <c r="H32" i="21"/>
  <c r="I32" i="21" s="1"/>
  <c r="H28" i="21"/>
  <c r="I28" i="21" s="1"/>
  <c r="H25" i="21"/>
  <c r="I25" i="21" s="1"/>
  <c r="H20" i="21"/>
  <c r="I20" i="21" s="1"/>
  <c r="H14" i="21"/>
  <c r="I14" i="21" s="1"/>
  <c r="H8" i="21"/>
  <c r="I8" i="21" s="1"/>
  <c r="I40" i="21"/>
  <c r="H39" i="21"/>
  <c r="I39" i="21" s="1"/>
  <c r="H35" i="21"/>
  <c r="I35" i="21" s="1"/>
  <c r="H31" i="21"/>
  <c r="I31" i="21" s="1"/>
  <c r="H27" i="21"/>
  <c r="J27" i="21" s="1"/>
  <c r="H24" i="21"/>
  <c r="J24" i="21" s="1"/>
  <c r="H18" i="21"/>
  <c r="I18" i="21" s="1"/>
  <c r="H13" i="21"/>
  <c r="I13" i="21" s="1"/>
  <c r="H34" i="21"/>
  <c r="I34" i="21" s="1"/>
  <c r="H30" i="21"/>
  <c r="I30" i="21" s="1"/>
  <c r="H26" i="21"/>
  <c r="I26" i="21" s="1"/>
  <c r="H17" i="21"/>
  <c r="J17" i="21" s="1"/>
  <c r="H12" i="21"/>
  <c r="J12" i="21" s="1"/>
  <c r="H23" i="21"/>
  <c r="J23" i="21" s="1"/>
  <c r="H15" i="21"/>
  <c r="J15" i="21" s="1"/>
  <c r="H7" i="21"/>
  <c r="I7" i="21" s="1"/>
  <c r="H11" i="21"/>
  <c r="J11" i="21" s="1"/>
  <c r="H19" i="21"/>
  <c r="J19" i="21" s="1"/>
  <c r="H6" i="21"/>
  <c r="I6" i="21" s="1"/>
  <c r="J21" i="21" l="1"/>
  <c r="I42" i="21"/>
  <c r="J28" i="21"/>
  <c r="J8" i="21"/>
  <c r="I38" i="21"/>
  <c r="I43" i="21"/>
  <c r="J33" i="21"/>
  <c r="I36" i="21"/>
  <c r="J25" i="21"/>
  <c r="J41" i="21"/>
  <c r="J37" i="21"/>
  <c r="J16" i="21"/>
  <c r="J9" i="21"/>
  <c r="J32" i="21"/>
  <c r="J14" i="21"/>
  <c r="J4" i="21"/>
  <c r="J31" i="21"/>
  <c r="J13" i="21"/>
  <c r="J29" i="21"/>
  <c r="J20" i="21"/>
  <c r="J10" i="21"/>
  <c r="J39" i="21"/>
  <c r="J35" i="21"/>
  <c r="J18" i="21"/>
  <c r="J7" i="21"/>
  <c r="J30" i="21"/>
  <c r="J26" i="21"/>
  <c r="I24" i="21"/>
  <c r="I17" i="21"/>
  <c r="I12" i="21"/>
  <c r="J34" i="21"/>
  <c r="I27" i="21"/>
  <c r="I19" i="21"/>
  <c r="I23" i="21"/>
  <c r="I15" i="21"/>
  <c r="I11" i="21"/>
  <c r="J6" i="21"/>
  <c r="W45" i="19"/>
  <c r="D58" i="19" s="1"/>
  <c r="E58" i="21" s="1"/>
  <c r="AF44" i="19"/>
  <c r="C66" i="19" s="1"/>
  <c r="D66" i="21" s="1"/>
  <c r="AF45" i="19"/>
  <c r="D66" i="19" s="1"/>
  <c r="Z44" i="19"/>
  <c r="C59" i="19" s="1"/>
  <c r="D59" i="21" s="1"/>
  <c r="Z45" i="19"/>
  <c r="W44" i="19"/>
  <c r="E66" i="21" l="1"/>
  <c r="E66" i="19"/>
  <c r="F66" i="19" s="1"/>
  <c r="G66" i="19" s="1"/>
  <c r="K66" i="19" s="1"/>
  <c r="AF46" i="19"/>
  <c r="AF47" i="19" s="1"/>
  <c r="AF48" i="19" s="1"/>
  <c r="W46" i="19"/>
  <c r="W47" i="19" s="1"/>
  <c r="W48" i="19" s="1"/>
  <c r="C58" i="19"/>
  <c r="Z46" i="19"/>
  <c r="Z47" i="19" s="1"/>
  <c r="Z48" i="19" s="1"/>
  <c r="D59" i="19"/>
  <c r="E58" i="19" l="1"/>
  <c r="F58" i="19" s="1"/>
  <c r="G58" i="19" s="1"/>
  <c r="D58" i="21"/>
  <c r="F58" i="21" s="1"/>
  <c r="H58" i="21" s="1"/>
  <c r="I58" i="21" s="1"/>
  <c r="F66" i="21"/>
  <c r="E59" i="21"/>
  <c r="F59" i="21" s="1"/>
  <c r="H59" i="21" s="1"/>
  <c r="I59" i="21" s="1"/>
  <c r="E59" i="19"/>
  <c r="F59" i="19" s="1"/>
  <c r="G59" i="19" s="1"/>
  <c r="H66" i="21" l="1"/>
  <c r="I66" i="21" s="1"/>
  <c r="M66" i="21" s="1"/>
  <c r="G66" i="21"/>
  <c r="N45" i="19"/>
  <c r="D55" i="19" s="1"/>
  <c r="E55" i="21" s="1"/>
  <c r="N44" i="19"/>
  <c r="AC44" i="19"/>
  <c r="AC45" i="19"/>
  <c r="D65" i="19" s="1"/>
  <c r="Q45" i="19" l="1"/>
  <c r="D56" i="19" s="1"/>
  <c r="E56" i="21" s="1"/>
  <c r="Q44" i="19"/>
  <c r="E65" i="21"/>
  <c r="E67" i="21" s="1"/>
  <c r="E76" i="21" s="1"/>
  <c r="D67" i="19"/>
  <c r="D73" i="19" s="1"/>
  <c r="N46" i="19"/>
  <c r="N47" i="19" s="1"/>
  <c r="N48" i="19" s="1"/>
  <c r="C55" i="19"/>
  <c r="AC46" i="19"/>
  <c r="AC47" i="19" s="1"/>
  <c r="AC48" i="19" s="1"/>
  <c r="C65" i="19"/>
  <c r="D55" i="21" l="1"/>
  <c r="F55" i="21" s="1"/>
  <c r="H55" i="21" s="1"/>
  <c r="I55" i="21" s="1"/>
  <c r="E55" i="19"/>
  <c r="D65" i="21"/>
  <c r="E65" i="19"/>
  <c r="C67" i="19"/>
  <c r="C73" i="19" s="1"/>
  <c r="E73" i="19" s="1"/>
  <c r="F73" i="19" s="1"/>
  <c r="G73" i="19" s="1"/>
  <c r="Q46" i="19"/>
  <c r="Q47" i="19" s="1"/>
  <c r="Q48" i="19" s="1"/>
  <c r="C56" i="19"/>
  <c r="E67" i="19" l="1"/>
  <c r="F65" i="19"/>
  <c r="F67" i="19" s="1"/>
  <c r="G65" i="19"/>
  <c r="E56" i="19"/>
  <c r="F56" i="19" s="1"/>
  <c r="G56" i="19" s="1"/>
  <c r="D56" i="21"/>
  <c r="F56" i="21" s="1"/>
  <c r="H56" i="21" s="1"/>
  <c r="I56" i="21" s="1"/>
  <c r="F65" i="21"/>
  <c r="G65" i="21" s="1"/>
  <c r="D67" i="21"/>
  <c r="D76" i="21" s="1"/>
  <c r="F76" i="21" s="1"/>
  <c r="H76" i="21" s="1"/>
  <c r="I76" i="21" s="1"/>
  <c r="F55" i="19"/>
  <c r="G55" i="19" s="1"/>
  <c r="K65" i="19" l="1"/>
  <c r="G67" i="19"/>
  <c r="H65" i="21"/>
  <c r="H67" i="21" s="1"/>
  <c r="F67" i="21"/>
  <c r="I65" i="21" l="1"/>
  <c r="I67" i="21" l="1"/>
  <c r="M65" i="21"/>
  <c r="T44" i="19" l="1"/>
  <c r="C57" i="19" s="1"/>
  <c r="H3" i="21"/>
  <c r="T45" i="19"/>
  <c r="D57" i="19" s="1"/>
  <c r="E57" i="21" s="1"/>
  <c r="T46" i="19" l="1"/>
  <c r="T47" i="19" s="1"/>
  <c r="T48" i="19" s="1"/>
  <c r="K44" i="19"/>
  <c r="C54" i="19" s="1"/>
  <c r="E57" i="19"/>
  <c r="F57" i="19" s="1"/>
  <c r="G57" i="19" s="1"/>
  <c r="D57" i="21"/>
  <c r="F57" i="21" s="1"/>
  <c r="H57" i="21" s="1"/>
  <c r="I57" i="21" s="1"/>
  <c r="I3" i="21"/>
  <c r="J3" i="21"/>
  <c r="K45" i="19"/>
  <c r="D54" i="19" s="1"/>
  <c r="E54" i="21" s="1"/>
  <c r="K46" i="19" l="1"/>
  <c r="K47" i="19" s="1"/>
  <c r="K48" i="19" s="1"/>
  <c r="D54" i="21"/>
  <c r="F54" i="21" s="1"/>
  <c r="H54" i="21" s="1"/>
  <c r="I54" i="21" s="1"/>
  <c r="E54" i="19"/>
  <c r="F54" i="19" s="1"/>
  <c r="G54" i="19" s="1"/>
  <c r="H5" i="21"/>
  <c r="H22" i="21"/>
  <c r="H45" i="19" l="1"/>
  <c r="D53" i="19" s="1"/>
  <c r="E53" i="21" s="1"/>
  <c r="J5" i="21"/>
  <c r="I5" i="21"/>
  <c r="I22" i="21"/>
  <c r="J22" i="21"/>
  <c r="H44" i="19"/>
  <c r="C53" i="19" s="1"/>
  <c r="E60" i="21" l="1"/>
  <c r="E75" i="21" s="1"/>
  <c r="E77" i="21" s="1"/>
  <c r="E68" i="21"/>
  <c r="D60" i="19"/>
  <c r="D72" i="19" s="1"/>
  <c r="D74" i="19" s="1"/>
  <c r="J45" i="21"/>
  <c r="J44" i="21"/>
  <c r="H46" i="19"/>
  <c r="H47" i="19" s="1"/>
  <c r="H48" i="19" s="1"/>
  <c r="D53" i="21"/>
  <c r="D68" i="21" s="1"/>
  <c r="E53" i="19"/>
  <c r="C60" i="19"/>
  <c r="C72" i="19" s="1"/>
  <c r="D69" i="21" l="1"/>
  <c r="D70" i="21"/>
  <c r="E69" i="21"/>
  <c r="E70" i="21" s="1"/>
  <c r="J46" i="21"/>
  <c r="J47" i="21" s="1"/>
  <c r="J48" i="21" s="1"/>
  <c r="C74" i="19"/>
  <c r="E72" i="19"/>
  <c r="F53" i="19"/>
  <c r="F60" i="19" s="1"/>
  <c r="E60" i="19"/>
  <c r="F53" i="21"/>
  <c r="F68" i="21" s="1"/>
  <c r="D60" i="21"/>
  <c r="D75" i="21" s="1"/>
  <c r="F69" i="21" l="1"/>
  <c r="F70" i="21"/>
  <c r="G53" i="19"/>
  <c r="G60" i="19" s="1"/>
  <c r="K60" i="19" s="1"/>
  <c r="H53" i="21"/>
  <c r="H60" i="21" s="1"/>
  <c r="G53" i="21"/>
  <c r="G68" i="21" s="1"/>
  <c r="G69" i="21" s="1"/>
  <c r="G70" i="21" s="1"/>
  <c r="E74" i="19"/>
  <c r="F72" i="19"/>
  <c r="F74" i="19" s="1"/>
  <c r="D77" i="21"/>
  <c r="F75" i="21"/>
  <c r="I53" i="21" l="1"/>
  <c r="I60" i="21" s="1"/>
  <c r="M60" i="21" s="1"/>
  <c r="G72" i="19"/>
  <c r="G74" i="19" s="1"/>
  <c r="F77" i="21"/>
  <c r="H75" i="21"/>
  <c r="H77" i="21" s="1"/>
  <c r="I75" i="21" l="1"/>
  <c r="I77" i="21" s="1"/>
</calcChain>
</file>

<file path=xl/sharedStrings.xml><?xml version="1.0" encoding="utf-8"?>
<sst xmlns="http://schemas.openxmlformats.org/spreadsheetml/2006/main" count="279" uniqueCount="104">
  <si>
    <t>TOTAL</t>
  </si>
  <si>
    <t>Descripción</t>
  </si>
  <si>
    <t>Item</t>
  </si>
  <si>
    <t>Cantidad</t>
  </si>
  <si>
    <t>mts</t>
  </si>
  <si>
    <t>Unidad</t>
  </si>
  <si>
    <t>P. U Materiales</t>
  </si>
  <si>
    <t>Suministro y montaje de poste de fibra de vidrio de 10 metros, 400 kgf</t>
  </si>
  <si>
    <t>U</t>
  </si>
  <si>
    <t>Excavación de suelo para montaje de poste o tensor - terreno rocoso</t>
  </si>
  <si>
    <t>Suministro y montaje  tensor a tierra simple 0,24 kV</t>
  </si>
  <si>
    <t>Suministro y montaje  de abrazadera para acometida en bajo voltaje 240-120V(Maximo 6 Acometidas)</t>
  </si>
  <si>
    <t>Desbroce de vegetacion</t>
  </si>
  <si>
    <t>km</t>
  </si>
  <si>
    <t>Suministro y tendido de cable preensamblado 2x35+1x35 mm2</t>
  </si>
  <si>
    <t>Suministro, montaje e instalación de luminaria autocontrolada tipo LED de 110W</t>
  </si>
  <si>
    <t>Suministro y tendido de conductor ACSR, 2AWG</t>
  </si>
  <si>
    <t>Suministro y montaje de poste de fibra de vidrio de 12 metros, 500 kgf</t>
  </si>
  <si>
    <t>Suministro y montaje de puesta a tierra mediante electrodo activo químico</t>
  </si>
  <si>
    <t>Suministro, montaje e instalación transformador auto. 1F, 10 kVA</t>
  </si>
  <si>
    <t>Excavación de suelo para montaje de puesta a tierra - terreno rocoso</t>
  </si>
  <si>
    <t>Desmontaje y desalojo de red media tensión monofásica (incluye: conductor, herrajes, aisladores y seccionador)</t>
  </si>
  <si>
    <t>Retiro y desalojo de poste de hormigón</t>
  </si>
  <si>
    <t>Suministro y tendido de cable preensamblado 2x50+1x50 mm2</t>
  </si>
  <si>
    <t>Suministro, montaje e instalación de seccionamiento con fusible 1F (incluye cruceta y pararrayos)</t>
  </si>
  <si>
    <t>Suministro, montaje e instalación transformador monofásico  autoprotegidol 1F, 25 kVA</t>
  </si>
  <si>
    <t>Suministro, montaje e instalacion de acometida bifásica en bajo voltaje 240-120V</t>
  </si>
  <si>
    <t>Desmontaje y desalojo de red baja tensión (incluye: conductor, herrajes, aisladores y luminaria)</t>
  </si>
  <si>
    <t>Suministro y montaje de Estructura EST-1CR 15kV</t>
  </si>
  <si>
    <t>Suministro y montaje de Estructura EST-1CA 15kV</t>
  </si>
  <si>
    <t>Suministro y montaje de Estructura EST-1CD 15kV</t>
  </si>
  <si>
    <t>Suministro y montaje de Estructura EST-1CP 15kV</t>
  </si>
  <si>
    <t>Suministro y montaje  tensor a tierra simple 13,8 kV</t>
  </si>
  <si>
    <t>Suministro, montaje e instalación de seccionamiento con fusible 1F (incluye cruceta y sin Pararrayos)</t>
  </si>
  <si>
    <t>Desmontaje y montaje transformador monofásico  autoprotegido 1F, de 15 kVA</t>
  </si>
  <si>
    <t xml:space="preserve">Desmontaje y montaje de  Acometida 120/240 - 127/220 </t>
  </si>
  <si>
    <t>Desmontaje y desalojo de transformador aéreo</t>
  </si>
  <si>
    <t>Reubicacion  de poste de fibra de vidrio de 9 metros, hasta 400 kgf</t>
  </si>
  <si>
    <t>Reubicacion  de poste de fibra de vidrio de 11 metros, hasta 500 kgf</t>
  </si>
  <si>
    <t>Suministro y montaje  tensor a tierra doble 13,8 kV</t>
  </si>
  <si>
    <t>Suministro y montaje  tensor a farol simple  0,240kV</t>
  </si>
  <si>
    <t>Reubicacion de medidor Bifasico</t>
  </si>
  <si>
    <t xml:space="preserve">Desmontaje y Montaje de  luminaria </t>
  </si>
  <si>
    <t>Suministro y montaje de Estructura EST-1ED 240V</t>
  </si>
  <si>
    <t>Suministro y montaje de Estructura EST-1EP 240V</t>
  </si>
  <si>
    <t>Suministro y montaje de Estructura EST-1ER 240V</t>
  </si>
  <si>
    <t>Suministro y montaje  tensor poste a poste simple 13,8 kV</t>
  </si>
  <si>
    <t>Suministro y montaje  tensor poste a poste doble 13,8 kV</t>
  </si>
  <si>
    <t>P. U Mano de Obra</t>
  </si>
  <si>
    <t>Retiro y desalojo de poste de madera o fibra o metalico</t>
  </si>
  <si>
    <t>Suministro y montaje  tensor poste a poste simple 0,240 kV</t>
  </si>
  <si>
    <t>SECTOR BARRIO LOJA</t>
  </si>
  <si>
    <t>SECTOR CERRO VERDE</t>
  </si>
  <si>
    <t>SECTOR SAN JOAQUIN</t>
  </si>
  <si>
    <t>SECTOR CERRO GRANDE</t>
  </si>
  <si>
    <t>SECTOR MERCEDITAS</t>
  </si>
  <si>
    <t>SECTOR CHACRA NUEVA</t>
  </si>
  <si>
    <t>SECTOR ALFAGIA</t>
  </si>
  <si>
    <t>SECTOR PEDREGAL V</t>
  </si>
  <si>
    <t>SECTOR BARRIO NUEVO</t>
  </si>
  <si>
    <t>M. OBRA</t>
  </si>
  <si>
    <t>MATERIALES</t>
  </si>
  <si>
    <t>SUBTOTAL</t>
  </si>
  <si>
    <t>SECTOR</t>
  </si>
  <si>
    <t>RESUMEN ZONA RURAL</t>
  </si>
  <si>
    <t>RESUMEN ZONA URBANA</t>
  </si>
  <si>
    <t>APROBADO</t>
  </si>
  <si>
    <t>SALDO</t>
  </si>
  <si>
    <t>Subtotal Materiales</t>
  </si>
  <si>
    <t>Subtotal Mano Obra</t>
  </si>
  <si>
    <t xml:space="preserve">BARRIO LOJA  </t>
  </si>
  <si>
    <t>Sub 1+2</t>
  </si>
  <si>
    <t>IVA 12%</t>
  </si>
  <si>
    <t>Subtotal- 2- M.O</t>
  </si>
  <si>
    <t>Subtotal- 1- Mat</t>
  </si>
  <si>
    <t>CERRO GRANDE</t>
  </si>
  <si>
    <t>SAN JOAQUIN</t>
  </si>
  <si>
    <t>LAS MERCEDITAS</t>
  </si>
  <si>
    <t>CHACRA NUEVA</t>
  </si>
  <si>
    <t>ALFAGIA</t>
  </si>
  <si>
    <t>BARRIO NUEVO</t>
  </si>
  <si>
    <t>PEDREGAL V</t>
  </si>
  <si>
    <t>CERRO VERDE</t>
  </si>
  <si>
    <t>RESUMEN GLOBAL</t>
  </si>
  <si>
    <t>ZONA RURAL</t>
  </si>
  <si>
    <t>ZONA URBANA</t>
  </si>
  <si>
    <t>TOTAL-RURAL</t>
  </si>
  <si>
    <t>TOTAL-URBANO</t>
  </si>
  <si>
    <t>PRESUPUESTO GLOBAL</t>
  </si>
  <si>
    <t>PRESUPUESTO /SECTOR</t>
  </si>
  <si>
    <t>IVA-12%</t>
  </si>
  <si>
    <t>·        Plano ALFAJIA</t>
  </si>
  <si>
    <t>·        Plano BARRIO LOJA</t>
  </si>
  <si>
    <t>·        Plano CERRO GRANDE</t>
  </si>
  <si>
    <t>·        Plano CERRO VERDE</t>
  </si>
  <si>
    <t>·        Plano CHACRA NUEVA</t>
  </si>
  <si>
    <t>·        Plano SAN JOAQUIN</t>
  </si>
  <si>
    <t>·        Plano LAS MERCEDITAS</t>
  </si>
  <si>
    <t>·        Plano BARRIO NUEVO</t>
  </si>
  <si>
    <t>·       Plano PEDREGAL V</t>
  </si>
  <si>
    <t>EXPANSIÓN Y REPOTENCIACIÓN DE REDES DE DISTRIBUCIÓN EN LOS SECTORES BARRIO NUEVO, PEDREGAL V Y ZONA RURAL DE LA ISLA ISABELA</t>
  </si>
  <si>
    <t>ZONA RURAL DE LA ISLA ISABELA</t>
  </si>
  <si>
    <t>IVA</t>
  </si>
  <si>
    <t>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</si>
</sst>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 ;_ * \-#,##0.00_ ;_ * &quot;-&quot;??_ ;_ @_ "/>
    <numFmt numFmtId="165" formatCode="_(&quot;$&quot;* #,##0.00_);_(&quot;$&quot;* \(#,##0.00\);_(&quot;$&quot;* &quot;-&quot;??_);_(@_)"/>
    <numFmt numFmtId="166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Verdana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3" fillId="0" borderId="0">
      <alignment wrapText="1"/>
    </xf>
    <xf numFmtId="166" fontId="2" fillId="0" borderId="0" applyFont="0" applyFill="0" applyBorder="0" applyAlignment="0" applyProtection="0"/>
    <xf numFmtId="0" fontId="4" fillId="0" borderId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88">
    <xf numFmtId="0" fontId="0" fillId="0" borderId="0" xfId="0"/>
    <xf numFmtId="0" fontId="0" fillId="0" borderId="1" xfId="0" applyFill="1" applyBorder="1"/>
    <xf numFmtId="0" fontId="0" fillId="0" borderId="0" xfId="0"/>
    <xf numFmtId="0" fontId="6" fillId="0" borderId="1" xfId="0" applyFont="1" applyFill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166" fontId="0" fillId="0" borderId="1" xfId="0" applyNumberFormat="1" applyBorder="1"/>
    <xf numFmtId="0" fontId="5" fillId="0" borderId="3" xfId="0" applyFont="1" applyBorder="1" applyAlignment="1">
      <alignment horizontal="center" vertical="center" wrapText="1"/>
    </xf>
    <xf numFmtId="166" fontId="0" fillId="0" borderId="9" xfId="0" applyNumberFormat="1" applyBorder="1"/>
    <xf numFmtId="164" fontId="0" fillId="0" borderId="1" xfId="0" applyNumberFormat="1" applyBorder="1"/>
    <xf numFmtId="164" fontId="0" fillId="0" borderId="9" xfId="0" applyNumberFormat="1" applyBorder="1"/>
    <xf numFmtId="166" fontId="0" fillId="0" borderId="13" xfId="0" applyNumberFormat="1" applyBorder="1"/>
    <xf numFmtId="166" fontId="0" fillId="0" borderId="14" xfId="0" applyNumberFormat="1" applyBorder="1"/>
    <xf numFmtId="166" fontId="0" fillId="0" borderId="15" xfId="0" applyNumberFormat="1" applyBorder="1"/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6" fillId="0" borderId="1" xfId="0" applyFont="1" applyFill="1" applyBorder="1" applyAlignment="1"/>
    <xf numFmtId="0" fontId="0" fillId="0" borderId="0" xfId="0" applyAlignment="1"/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165" fontId="0" fillId="0" borderId="1" xfId="6" applyFont="1" applyBorder="1" applyAlignment="1"/>
    <xf numFmtId="166" fontId="0" fillId="0" borderId="1" xfId="0" applyNumberFormat="1" applyBorder="1" applyAlignment="1"/>
    <xf numFmtId="165" fontId="0" fillId="0" borderId="3" xfId="6" applyFont="1" applyBorder="1" applyAlignment="1"/>
    <xf numFmtId="0" fontId="5" fillId="0" borderId="1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4" xfId="0" applyBorder="1" applyAlignment="1"/>
    <xf numFmtId="164" fontId="1" fillId="0" borderId="5" xfId="1" applyFont="1" applyBorder="1"/>
    <xf numFmtId="164" fontId="1" fillId="0" borderId="8" xfId="1" applyFont="1" applyBorder="1"/>
    <xf numFmtId="164" fontId="0" fillId="0" borderId="0" xfId="0" applyNumberFormat="1"/>
    <xf numFmtId="0" fontId="0" fillId="0" borderId="1" xfId="0" applyBorder="1"/>
    <xf numFmtId="0" fontId="0" fillId="0" borderId="9" xfId="0" applyBorder="1"/>
    <xf numFmtId="0" fontId="5" fillId="0" borderId="11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0" fillId="0" borderId="4" xfId="0" applyFill="1" applyBorder="1" applyAlignment="1"/>
    <xf numFmtId="0" fontId="0" fillId="0" borderId="6" xfId="0" applyFill="1" applyBorder="1" applyAlignment="1"/>
    <xf numFmtId="0" fontId="6" fillId="0" borderId="7" xfId="0" applyFont="1" applyFill="1" applyBorder="1" applyAlignme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6" xfId="0" applyFill="1" applyBorder="1" applyAlignment="1">
      <alignment horizontal="left" vertical="center"/>
    </xf>
    <xf numFmtId="4" fontId="0" fillId="0" borderId="0" xfId="0" applyNumberFormat="1"/>
    <xf numFmtId="164" fontId="0" fillId="0" borderId="0" xfId="1" applyFont="1"/>
    <xf numFmtId="2" fontId="0" fillId="0" borderId="1" xfId="6" applyNumberFormat="1" applyFont="1" applyBorder="1" applyAlignment="1"/>
    <xf numFmtId="2" fontId="0" fillId="0" borderId="5" xfId="6" applyNumberFormat="1" applyFont="1" applyBorder="1" applyAlignment="1"/>
    <xf numFmtId="2" fontId="0" fillId="0" borderId="7" xfId="6" applyNumberFormat="1" applyFont="1" applyBorder="1" applyAlignment="1"/>
    <xf numFmtId="2" fontId="0" fillId="0" borderId="8" xfId="6" applyNumberFormat="1" applyFont="1" applyBorder="1" applyAlignment="1"/>
    <xf numFmtId="2" fontId="0" fillId="0" borderId="4" xfId="0" applyNumberFormat="1" applyBorder="1" applyAlignment="1"/>
    <xf numFmtId="2" fontId="0" fillId="0" borderId="1" xfId="0" applyNumberFormat="1" applyBorder="1" applyAlignment="1"/>
    <xf numFmtId="2" fontId="0" fillId="0" borderId="5" xfId="0" applyNumberFormat="1" applyBorder="1" applyAlignment="1"/>
    <xf numFmtId="0" fontId="0" fillId="4" borderId="0" xfId="0" applyFill="1"/>
    <xf numFmtId="0" fontId="5" fillId="0" borderId="24" xfId="0" applyFont="1" applyFill="1" applyBorder="1" applyAlignment="1">
      <alignment horizontal="center" vertical="center" wrapText="1"/>
    </xf>
    <xf numFmtId="0" fontId="0" fillId="0" borderId="25" xfId="0" applyFill="1" applyBorder="1" applyAlignment="1"/>
    <xf numFmtId="0" fontId="0" fillId="0" borderId="26" xfId="0" applyFill="1" applyBorder="1" applyAlignment="1"/>
    <xf numFmtId="0" fontId="5" fillId="0" borderId="27" xfId="0" applyFont="1" applyBorder="1" applyAlignment="1">
      <alignment horizontal="center" vertical="center" wrapText="1"/>
    </xf>
    <xf numFmtId="2" fontId="0" fillId="0" borderId="28" xfId="6" applyNumberFormat="1" applyFont="1" applyBorder="1" applyAlignment="1"/>
    <xf numFmtId="2" fontId="0" fillId="0" borderId="29" xfId="6" applyNumberFormat="1" applyFont="1" applyBorder="1" applyAlignment="1"/>
    <xf numFmtId="166" fontId="0" fillId="0" borderId="32" xfId="0" applyNumberFormat="1" applyBorder="1"/>
    <xf numFmtId="166" fontId="0" fillId="0" borderId="33" xfId="0" applyNumberFormat="1" applyBorder="1"/>
    <xf numFmtId="164" fontId="1" fillId="0" borderId="1" xfId="0" applyNumberFormat="1" applyFont="1" applyBorder="1"/>
    <xf numFmtId="0" fontId="1" fillId="0" borderId="0" xfId="0" applyFont="1" applyAlignment="1">
      <alignment horizontal="right"/>
    </xf>
    <xf numFmtId="164" fontId="1" fillId="0" borderId="0" xfId="0" applyNumberFormat="1" applyFont="1" applyBorder="1"/>
    <xf numFmtId="0" fontId="0" fillId="0" borderId="25" xfId="0" applyBorder="1" applyAlignment="1">
      <alignment horizontal="left" vertical="center"/>
    </xf>
    <xf numFmtId="0" fontId="0" fillId="0" borderId="25" xfId="0" applyFill="1" applyBorder="1" applyAlignment="1">
      <alignment horizontal="left" vertical="center"/>
    </xf>
    <xf numFmtId="0" fontId="0" fillId="0" borderId="29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0" fillId="0" borderId="25" xfId="0" applyFill="1" applyBorder="1"/>
    <xf numFmtId="0" fontId="1" fillId="2" borderId="1" xfId="0" applyFont="1" applyFill="1" applyBorder="1" applyAlignment="1"/>
    <xf numFmtId="0" fontId="1" fillId="2" borderId="25" xfId="0" applyFont="1" applyFill="1" applyBorder="1" applyAlignment="1"/>
    <xf numFmtId="166" fontId="0" fillId="0" borderId="31" xfId="0" applyNumberFormat="1" applyBorder="1"/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166" fontId="0" fillId="0" borderId="9" xfId="0" applyNumberFormat="1" applyBorder="1" applyAlignment="1">
      <alignment horizontal="center" vertical="center"/>
    </xf>
    <xf numFmtId="166" fontId="0" fillId="0" borderId="30" xfId="0" applyNumberFormat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7">
    <cellStyle name="Millares" xfId="1" builtinId="3"/>
    <cellStyle name="Millares 10" xfId="5"/>
    <cellStyle name="Millares 2" xfId="3"/>
    <cellStyle name="Moneda" xfId="6" builtinId="4"/>
    <cellStyle name="Normal" xfId="0" builtinId="0"/>
    <cellStyle name="Normal 2" xfId="2"/>
    <cellStyle name="Normal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0"/>
  <sheetViews>
    <sheetView view="pageBreakPreview" topLeftCell="A22" zoomScale="60" zoomScaleNormal="100" workbookViewId="0">
      <selection activeCell="J48" sqref="J48"/>
    </sheetView>
  </sheetViews>
  <sheetFormatPr baseColWidth="10" defaultColWidth="11.42578125" defaultRowHeight="15" x14ac:dyDescent="0.25"/>
  <cols>
    <col min="1" max="1" width="4.5703125" style="2" customWidth="1"/>
    <col min="2" max="2" width="22.85546875" style="2" customWidth="1"/>
    <col min="3" max="3" width="29" style="2" customWidth="1"/>
    <col min="4" max="4" width="11.28515625" style="2" customWidth="1"/>
    <col min="5" max="7" width="12.7109375" style="2" customWidth="1"/>
    <col min="8" max="8" width="11.140625" style="2" customWidth="1"/>
    <col min="9" max="9" width="14" style="2" customWidth="1"/>
    <col min="10" max="10" width="11.7109375" style="2" customWidth="1"/>
    <col min="11" max="11" width="3.85546875" style="2" customWidth="1"/>
    <col min="12" max="12" width="12.42578125" style="2" customWidth="1"/>
    <col min="13" max="13" width="13.28515625" style="2" customWidth="1"/>
    <col min="14" max="14" width="10.5703125" style="2" customWidth="1"/>
    <col min="15" max="15" width="8.28515625" style="2" customWidth="1"/>
    <col min="16" max="16384" width="11.42578125" style="2"/>
  </cols>
  <sheetData>
    <row r="1" spans="1:34" ht="15.75" thickBot="1" x14ac:dyDescent="0.3">
      <c r="A1" s="73" t="s">
        <v>88</v>
      </c>
      <c r="B1" s="74"/>
      <c r="C1" s="74"/>
      <c r="D1" s="74"/>
      <c r="E1" s="74"/>
      <c r="F1" s="74"/>
      <c r="G1" s="74"/>
      <c r="H1" s="74"/>
      <c r="I1" s="74"/>
      <c r="J1" s="75"/>
    </row>
    <row r="2" spans="1:34" ht="24" x14ac:dyDescent="0.25">
      <c r="A2" s="32" t="s">
        <v>2</v>
      </c>
      <c r="B2" s="51"/>
      <c r="C2" s="33" t="s">
        <v>1</v>
      </c>
      <c r="D2" s="33" t="s">
        <v>5</v>
      </c>
      <c r="E2" s="24" t="s">
        <v>6</v>
      </c>
      <c r="F2" s="25" t="s">
        <v>48</v>
      </c>
      <c r="G2" s="54"/>
      <c r="H2" s="23" t="s">
        <v>3</v>
      </c>
      <c r="I2" s="24" t="s">
        <v>68</v>
      </c>
      <c r="J2" s="25" t="s">
        <v>69</v>
      </c>
    </row>
    <row r="3" spans="1:34" s="17" customFormat="1" ht="16.5" customHeight="1" x14ac:dyDescent="0.25">
      <c r="A3" s="34">
        <f>+'POR SECTOR'!A3</f>
        <v>1</v>
      </c>
      <c r="B3" s="52"/>
      <c r="C3" s="16" t="str">
        <f>+'POR SECTOR'!B3</f>
        <v>Suministro y tendido de cable preensamblado 2x35+1x35 mm2</v>
      </c>
      <c r="D3" s="16" t="str">
        <f>+'POR SECTOR'!C3</f>
        <v>mts</v>
      </c>
      <c r="E3" s="43">
        <f>+'POR SECTOR'!D3</f>
        <v>3.75</v>
      </c>
      <c r="F3" s="44">
        <f>+'POR SECTOR'!E3</f>
        <v>1.54</v>
      </c>
      <c r="G3" s="55"/>
      <c r="H3" s="47">
        <f>+'POR SECTOR'!F3+'POR SECTOR'!I3+'POR SECTOR'!L3+'POR SECTOR'!O3+'POR SECTOR'!R3+'POR SECTOR'!U3+'POR SECTOR'!X3+'POR SECTOR'!AA3+'POR SECTOR'!AD3</f>
        <v>2452.8323062381801</v>
      </c>
      <c r="I3" s="48">
        <f>+E3*H3</f>
        <v>9198.1211483931747</v>
      </c>
      <c r="J3" s="49">
        <f>+F3*H3</f>
        <v>3777.3617516067975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s="17" customFormat="1" ht="16.5" customHeight="1" x14ac:dyDescent="0.25">
      <c r="A4" s="34">
        <f>+'POR SECTOR'!A4</f>
        <v>2</v>
      </c>
      <c r="B4" s="52"/>
      <c r="C4" s="16" t="str">
        <f>+'POR SECTOR'!B4</f>
        <v>Suministro y tendido de cable preensamblado 2x50+1x50 mm2</v>
      </c>
      <c r="D4" s="16" t="str">
        <f>+'POR SECTOR'!C4</f>
        <v>mts</v>
      </c>
      <c r="E4" s="43">
        <f>+'POR SECTOR'!D4</f>
        <v>3.22</v>
      </c>
      <c r="F4" s="44">
        <f>+'POR SECTOR'!E4</f>
        <v>1.73</v>
      </c>
      <c r="G4" s="55"/>
      <c r="H4" s="47">
        <f>+'POR SECTOR'!F4+'POR SECTOR'!I4+'POR SECTOR'!L4+'POR SECTOR'!O4+'POR SECTOR'!R4+'POR SECTOR'!U4+'POR SECTOR'!X4+'POR SECTOR'!AA4+'POR SECTOR'!AD4</f>
        <v>761.67216161616261</v>
      </c>
      <c r="I4" s="48">
        <f t="shared" ref="I4:I43" si="0">+E4*H4</f>
        <v>2452.5843604040438</v>
      </c>
      <c r="J4" s="49">
        <f t="shared" ref="J4:J43" si="1">+F4*H4</f>
        <v>1317.6928395959612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s="17" customFormat="1" ht="16.5" customHeight="1" x14ac:dyDescent="0.25">
      <c r="A5" s="34">
        <f>+'POR SECTOR'!A5</f>
        <v>3</v>
      </c>
      <c r="B5" s="52"/>
      <c r="C5" s="16" t="str">
        <f>+'POR SECTOR'!B5</f>
        <v>Suministro y tendido de conductor ACSR, 2AWG</v>
      </c>
      <c r="D5" s="16" t="str">
        <f>+'POR SECTOR'!C5</f>
        <v>mts</v>
      </c>
      <c r="E5" s="43">
        <f>+'POR SECTOR'!D5</f>
        <v>0.76</v>
      </c>
      <c r="F5" s="44">
        <f>+'POR SECTOR'!E5</f>
        <v>0.97</v>
      </c>
      <c r="G5" s="55"/>
      <c r="H5" s="47">
        <f>+'POR SECTOR'!F5+'POR SECTOR'!I5+'POR SECTOR'!L5+'POR SECTOR'!O5+'POR SECTOR'!R5+'POR SECTOR'!U5+'POR SECTOR'!X5+'POR SECTOR'!AA5+'POR SECTOR'!AD5</f>
        <v>11480.77</v>
      </c>
      <c r="I5" s="48">
        <f t="shared" si="0"/>
        <v>8725.3852000000006</v>
      </c>
      <c r="J5" s="49">
        <f t="shared" si="1"/>
        <v>11136.3469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s="17" customFormat="1" ht="16.5" customHeight="1" x14ac:dyDescent="0.25">
      <c r="A6" s="34">
        <f>+'POR SECTOR'!A6</f>
        <v>4</v>
      </c>
      <c r="B6" s="52"/>
      <c r="C6" s="16" t="str">
        <f>+'POR SECTOR'!B6</f>
        <v>Suministro y montaje de poste de fibra de vidrio de 10 metros, 400 kgf</v>
      </c>
      <c r="D6" s="16" t="str">
        <f>+'POR SECTOR'!C6</f>
        <v>U</v>
      </c>
      <c r="E6" s="43">
        <f>+'POR SECTOR'!D6</f>
        <v>700</v>
      </c>
      <c r="F6" s="44">
        <f>+'POR SECTOR'!E6</f>
        <v>122.9</v>
      </c>
      <c r="G6" s="55"/>
      <c r="H6" s="47">
        <f>+'POR SECTOR'!F6+'POR SECTOR'!I6+'POR SECTOR'!L6+'POR SECTOR'!O6+'POR SECTOR'!R6+'POR SECTOR'!U6+'POR SECTOR'!X6+'POR SECTOR'!AA6+'POR SECTOR'!AD6</f>
        <v>55</v>
      </c>
      <c r="I6" s="48">
        <f t="shared" si="0"/>
        <v>38500</v>
      </c>
      <c r="J6" s="49">
        <f t="shared" si="1"/>
        <v>6759.5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s="17" customFormat="1" ht="16.5" customHeight="1" x14ac:dyDescent="0.25">
      <c r="A7" s="34">
        <f>+'POR SECTOR'!A7</f>
        <v>5</v>
      </c>
      <c r="B7" s="52"/>
      <c r="C7" s="16" t="str">
        <f>+'POR SECTOR'!B7</f>
        <v>Suministro y montaje de Estructura EST-1EP 240V</v>
      </c>
      <c r="D7" s="16" t="str">
        <f>+'POR SECTOR'!C7</f>
        <v>U</v>
      </c>
      <c r="E7" s="43">
        <f>+'POR SECTOR'!D7</f>
        <v>20.059999999999999</v>
      </c>
      <c r="F7" s="44">
        <f>+'POR SECTOR'!E7</f>
        <v>16.829999999999998</v>
      </c>
      <c r="G7" s="55"/>
      <c r="H7" s="47">
        <f>+'POR SECTOR'!F7+'POR SECTOR'!I7+'POR SECTOR'!L7+'POR SECTOR'!O7+'POR SECTOR'!R7+'POR SECTOR'!U7+'POR SECTOR'!X7+'POR SECTOR'!AA7+'POR SECTOR'!AD7</f>
        <v>91</v>
      </c>
      <c r="I7" s="48">
        <f t="shared" si="0"/>
        <v>1825.4599999999998</v>
      </c>
      <c r="J7" s="49">
        <f t="shared" si="1"/>
        <v>1531.5299999999997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s="17" customFormat="1" ht="16.5" customHeight="1" x14ac:dyDescent="0.25">
      <c r="A8" s="34">
        <f>+'POR SECTOR'!A8</f>
        <v>6</v>
      </c>
      <c r="B8" s="52"/>
      <c r="C8" s="16" t="str">
        <f>+'POR SECTOR'!B8</f>
        <v>Suministro y montaje de poste de fibra de vidrio de 12 metros, 500 kgf</v>
      </c>
      <c r="D8" s="16" t="str">
        <f>+'POR SECTOR'!C8</f>
        <v>U</v>
      </c>
      <c r="E8" s="43">
        <f>+'POR SECTOR'!D8</f>
        <v>800</v>
      </c>
      <c r="F8" s="44">
        <f>+'POR SECTOR'!E8</f>
        <v>122.9</v>
      </c>
      <c r="G8" s="55"/>
      <c r="H8" s="47">
        <f>+'POR SECTOR'!F8+'POR SECTOR'!I8+'POR SECTOR'!L8+'POR SECTOR'!O8+'POR SECTOR'!R8+'POR SECTOR'!U8+'POR SECTOR'!X8+'POR SECTOR'!AA8+'POR SECTOR'!AD8</f>
        <v>77</v>
      </c>
      <c r="I8" s="48">
        <f t="shared" si="0"/>
        <v>61600</v>
      </c>
      <c r="J8" s="49">
        <f t="shared" si="1"/>
        <v>9463.3000000000011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s="17" customFormat="1" ht="16.5" customHeight="1" x14ac:dyDescent="0.25">
      <c r="A9" s="34">
        <f>+'POR SECTOR'!A9</f>
        <v>7</v>
      </c>
      <c r="B9" s="52"/>
      <c r="C9" s="16" t="str">
        <f>+'POR SECTOR'!B9</f>
        <v>Suministro y montaje de Estructura EST-1ER 240V</v>
      </c>
      <c r="D9" s="16" t="str">
        <f>+'POR SECTOR'!C9</f>
        <v>U</v>
      </c>
      <c r="E9" s="43">
        <f>+'POR SECTOR'!D9</f>
        <v>14.93</v>
      </c>
      <c r="F9" s="44">
        <f>+'POR SECTOR'!E9</f>
        <v>21.04</v>
      </c>
      <c r="G9" s="55"/>
      <c r="H9" s="47">
        <f>+'POR SECTOR'!F9+'POR SECTOR'!I9+'POR SECTOR'!L9+'POR SECTOR'!O9+'POR SECTOR'!R9+'POR SECTOR'!U9+'POR SECTOR'!X9+'POR SECTOR'!AA9+'POR SECTOR'!AD9</f>
        <v>68</v>
      </c>
      <c r="I9" s="48">
        <f t="shared" si="0"/>
        <v>1015.24</v>
      </c>
      <c r="J9" s="49">
        <f t="shared" si="1"/>
        <v>1430.72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s="17" customFormat="1" ht="16.5" customHeight="1" x14ac:dyDescent="0.25">
      <c r="A10" s="34">
        <f>+'POR SECTOR'!A10</f>
        <v>8</v>
      </c>
      <c r="B10" s="52"/>
      <c r="C10" s="16" t="str">
        <f>+'POR SECTOR'!B10</f>
        <v>Reubicacion  de poste de fibra de vidrio de 9 metros, hasta 400 kgf</v>
      </c>
      <c r="D10" s="16" t="str">
        <f>+'POR SECTOR'!C10</f>
        <v>U</v>
      </c>
      <c r="E10" s="43">
        <f>+'POR SECTOR'!D10</f>
        <v>0</v>
      </c>
      <c r="F10" s="44">
        <f>+'POR SECTOR'!E10</f>
        <v>185.8</v>
      </c>
      <c r="G10" s="55"/>
      <c r="H10" s="47">
        <f>+'POR SECTOR'!F10+'POR SECTOR'!I10+'POR SECTOR'!L10+'POR SECTOR'!O10+'POR SECTOR'!R10+'POR SECTOR'!U10+'POR SECTOR'!X10+'POR SECTOR'!AA10+'POR SECTOR'!AD10</f>
        <v>3</v>
      </c>
      <c r="I10" s="48">
        <f t="shared" si="0"/>
        <v>0</v>
      </c>
      <c r="J10" s="49">
        <f t="shared" si="1"/>
        <v>557.40000000000009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s="17" customFormat="1" ht="16.5" customHeight="1" x14ac:dyDescent="0.25">
      <c r="A11" s="34">
        <f>+'POR SECTOR'!A11</f>
        <v>9</v>
      </c>
      <c r="B11" s="52"/>
      <c r="C11" s="16" t="str">
        <f>+'POR SECTOR'!B11</f>
        <v>Suministro y montaje  tensor a tierra simple 0,24 kV</v>
      </c>
      <c r="D11" s="16" t="str">
        <f>+'POR SECTOR'!C11</f>
        <v>U</v>
      </c>
      <c r="E11" s="43">
        <f>+'POR SECTOR'!D11</f>
        <v>60.61</v>
      </c>
      <c r="F11" s="44">
        <f>+'POR SECTOR'!E11</f>
        <v>25.66</v>
      </c>
      <c r="G11" s="55"/>
      <c r="H11" s="47">
        <f>+'POR SECTOR'!F11+'POR SECTOR'!I11+'POR SECTOR'!L11+'POR SECTOR'!O11+'POR SECTOR'!R11+'POR SECTOR'!U11+'POR SECTOR'!X11+'POR SECTOR'!AA11+'POR SECTOR'!AD11</f>
        <v>57</v>
      </c>
      <c r="I11" s="48">
        <f t="shared" si="0"/>
        <v>3454.77</v>
      </c>
      <c r="J11" s="49">
        <f t="shared" si="1"/>
        <v>1462.6200000000001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s="17" customFormat="1" ht="16.5" customHeight="1" x14ac:dyDescent="0.25">
      <c r="A12" s="34">
        <f>+'POR SECTOR'!A12</f>
        <v>10</v>
      </c>
      <c r="B12" s="52"/>
      <c r="C12" s="16" t="str">
        <f>+'POR SECTOR'!B12</f>
        <v>Suministro y montaje de Estructura EST-1CR 15kV</v>
      </c>
      <c r="D12" s="16" t="str">
        <f>+'POR SECTOR'!C12</f>
        <v>U</v>
      </c>
      <c r="E12" s="43">
        <f>+'POR SECTOR'!D12</f>
        <v>47.16</v>
      </c>
      <c r="F12" s="44">
        <f>+'POR SECTOR'!E12</f>
        <v>27.08</v>
      </c>
      <c r="G12" s="55"/>
      <c r="H12" s="47">
        <f>+'POR SECTOR'!F12+'POR SECTOR'!I12+'POR SECTOR'!L12+'POR SECTOR'!O12+'POR SECTOR'!R12+'POR SECTOR'!U12+'POR SECTOR'!X12+'POR SECTOR'!AA12+'POR SECTOR'!AD12</f>
        <v>29</v>
      </c>
      <c r="I12" s="48">
        <f t="shared" si="0"/>
        <v>1367.6399999999999</v>
      </c>
      <c r="J12" s="49">
        <f t="shared" si="1"/>
        <v>785.31999999999994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s="17" customFormat="1" ht="16.5" customHeight="1" x14ac:dyDescent="0.25">
      <c r="A13" s="34">
        <f>+'POR SECTOR'!A13</f>
        <v>11</v>
      </c>
      <c r="B13" s="52"/>
      <c r="C13" s="16" t="str">
        <f>+'POR SECTOR'!B13</f>
        <v>Reubicacion  de poste de fibra de vidrio de 11 metros, hasta 500 kgf</v>
      </c>
      <c r="D13" s="16" t="str">
        <f>+'POR SECTOR'!C13</f>
        <v>U</v>
      </c>
      <c r="E13" s="43">
        <f>+'POR SECTOR'!D13</f>
        <v>0</v>
      </c>
      <c r="F13" s="44">
        <f>+'POR SECTOR'!E13</f>
        <v>185.8</v>
      </c>
      <c r="G13" s="55"/>
      <c r="H13" s="47">
        <f>+'POR SECTOR'!F13+'POR SECTOR'!I13+'POR SECTOR'!L13+'POR SECTOR'!O13+'POR SECTOR'!R13+'POR SECTOR'!U13+'POR SECTOR'!X13+'POR SECTOR'!AA13+'POR SECTOR'!AD13</f>
        <v>1</v>
      </c>
      <c r="I13" s="48">
        <f t="shared" si="0"/>
        <v>0</v>
      </c>
      <c r="J13" s="49">
        <f t="shared" si="1"/>
        <v>185.8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s="17" customFormat="1" ht="16.5" customHeight="1" x14ac:dyDescent="0.25">
      <c r="A14" s="34">
        <f>+'POR SECTOR'!A14</f>
        <v>12</v>
      </c>
      <c r="B14" s="52"/>
      <c r="C14" s="16" t="str">
        <f>+'POR SECTOR'!B14</f>
        <v>Suministro y montaje de Estructura EST-1CA 15kV</v>
      </c>
      <c r="D14" s="16" t="str">
        <f>+'POR SECTOR'!C14</f>
        <v>U</v>
      </c>
      <c r="E14" s="43">
        <f>+'POR SECTOR'!D14</f>
        <v>41.12</v>
      </c>
      <c r="F14" s="44">
        <f>+'POR SECTOR'!E14</f>
        <v>27.08</v>
      </c>
      <c r="G14" s="55"/>
      <c r="H14" s="47">
        <f>+'POR SECTOR'!F14+'POR SECTOR'!I14+'POR SECTOR'!L14+'POR SECTOR'!O14+'POR SECTOR'!R14+'POR SECTOR'!U14+'POR SECTOR'!X14+'POR SECTOR'!AA14+'POR SECTOR'!AD14</f>
        <v>7</v>
      </c>
      <c r="I14" s="48">
        <f t="shared" si="0"/>
        <v>287.83999999999997</v>
      </c>
      <c r="J14" s="49">
        <f t="shared" si="1"/>
        <v>189.56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s="17" customFormat="1" ht="16.5" customHeight="1" x14ac:dyDescent="0.25">
      <c r="A15" s="34">
        <f>+'POR SECTOR'!A15</f>
        <v>13</v>
      </c>
      <c r="B15" s="52"/>
      <c r="C15" s="16" t="str">
        <f>+'POR SECTOR'!B15</f>
        <v>Suministro, montaje e instalación de luminaria autocontrolada tipo LED de 110W</v>
      </c>
      <c r="D15" s="16" t="str">
        <f>+'POR SECTOR'!C15</f>
        <v>U</v>
      </c>
      <c r="E15" s="43">
        <f>+'POR SECTOR'!D15</f>
        <v>433.48</v>
      </c>
      <c r="F15" s="44">
        <f>+'POR SECTOR'!E15</f>
        <v>39.15</v>
      </c>
      <c r="G15" s="55"/>
      <c r="H15" s="47">
        <f>+'POR SECTOR'!F15+'POR SECTOR'!I15+'POR SECTOR'!L15+'POR SECTOR'!O15+'POR SECTOR'!R15+'POR SECTOR'!U15+'POR SECTOR'!X15+'POR SECTOR'!AA15+'POR SECTOR'!AD15</f>
        <v>67</v>
      </c>
      <c r="I15" s="48">
        <f t="shared" si="0"/>
        <v>29043.16</v>
      </c>
      <c r="J15" s="49">
        <f t="shared" si="1"/>
        <v>2623.0499999999997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s="17" customFormat="1" ht="16.5" customHeight="1" x14ac:dyDescent="0.25">
      <c r="A16" s="34">
        <f>+'POR SECTOR'!A16</f>
        <v>14</v>
      </c>
      <c r="B16" s="52"/>
      <c r="C16" s="16" t="str">
        <f>+'POR SECTOR'!B16</f>
        <v>Suministro, montaje e instalación de seccionamiento con fusible 1F (incluye cruceta y pararrayos)</v>
      </c>
      <c r="D16" s="16" t="str">
        <f>+'POR SECTOR'!C16</f>
        <v>U</v>
      </c>
      <c r="E16" s="43">
        <f>+'POR SECTOR'!D16</f>
        <v>264.35000000000002</v>
      </c>
      <c r="F16" s="44">
        <f>+'POR SECTOR'!E16</f>
        <v>66.23</v>
      </c>
      <c r="G16" s="55"/>
      <c r="H16" s="47">
        <f>+'POR SECTOR'!F16+'POR SECTOR'!I16+'POR SECTOR'!L16+'POR SECTOR'!O16+'POR SECTOR'!R16+'POR SECTOR'!U16+'POR SECTOR'!X16+'POR SECTOR'!AA16+'POR SECTOR'!AD16</f>
        <v>12</v>
      </c>
      <c r="I16" s="48">
        <f t="shared" si="0"/>
        <v>3172.2000000000003</v>
      </c>
      <c r="J16" s="49">
        <f t="shared" si="1"/>
        <v>794.76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s="17" customFormat="1" ht="16.5" customHeight="1" x14ac:dyDescent="0.25">
      <c r="A17" s="34">
        <f>+'POR SECTOR'!A17</f>
        <v>15</v>
      </c>
      <c r="B17" s="52"/>
      <c r="C17" s="16" t="str">
        <f>+'POR SECTOR'!B17</f>
        <v>Suministro y montaje de Estructura EST-1CD 15kV</v>
      </c>
      <c r="D17" s="16" t="str">
        <f>+'POR SECTOR'!C17</f>
        <v>U</v>
      </c>
      <c r="E17" s="43">
        <f>+'POR SECTOR'!D17</f>
        <v>116.95</v>
      </c>
      <c r="F17" s="44">
        <f>+'POR SECTOR'!E17</f>
        <v>54.15</v>
      </c>
      <c r="G17" s="55"/>
      <c r="H17" s="47">
        <f>+'POR SECTOR'!F17+'POR SECTOR'!I17+'POR SECTOR'!L17+'POR SECTOR'!O17+'POR SECTOR'!R17+'POR SECTOR'!U17+'POR SECTOR'!X17+'POR SECTOR'!AA17+'POR SECTOR'!AD17</f>
        <v>9</v>
      </c>
      <c r="I17" s="48">
        <f t="shared" si="0"/>
        <v>1052.55</v>
      </c>
      <c r="J17" s="49">
        <f t="shared" si="1"/>
        <v>487.34999999999997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s="17" customFormat="1" ht="28.5" customHeight="1" x14ac:dyDescent="0.25">
      <c r="A18" s="34">
        <f>+'POR SECTOR'!A18</f>
        <v>16</v>
      </c>
      <c r="B18" s="52"/>
      <c r="C18" s="3" t="str">
        <f>+'POR SECTOR'!B18</f>
        <v>Suministro, montaje e instalación transformador monofásico  autoprotegidol 1F, 25 kVA</v>
      </c>
      <c r="D18" s="16" t="str">
        <f>+'POR SECTOR'!C18</f>
        <v>U</v>
      </c>
      <c r="E18" s="43">
        <f>+'POR SECTOR'!D18</f>
        <v>1598.25</v>
      </c>
      <c r="F18" s="44">
        <f>+'POR SECTOR'!E18</f>
        <v>192.9</v>
      </c>
      <c r="G18" s="55"/>
      <c r="H18" s="47">
        <f>+'POR SECTOR'!F18+'POR SECTOR'!I18+'POR SECTOR'!L18+'POR SECTOR'!O18+'POR SECTOR'!R18+'POR SECTOR'!U18+'POR SECTOR'!X18+'POR SECTOR'!AA18+'POR SECTOR'!AD18</f>
        <v>1</v>
      </c>
      <c r="I18" s="48">
        <f t="shared" si="0"/>
        <v>1598.25</v>
      </c>
      <c r="J18" s="49">
        <f t="shared" si="1"/>
        <v>192.9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s="17" customFormat="1" ht="16.5" customHeight="1" x14ac:dyDescent="0.25">
      <c r="A19" s="34">
        <f>+'POR SECTOR'!A19</f>
        <v>17</v>
      </c>
      <c r="B19" s="52"/>
      <c r="C19" s="16" t="str">
        <f>+'POR SECTOR'!B19</f>
        <v>Excavación de suelo para montaje de poste o tensor - terreno rocoso</v>
      </c>
      <c r="D19" s="16" t="str">
        <f>+'POR SECTOR'!C19</f>
        <v>U</v>
      </c>
      <c r="E19" s="43">
        <f>+'POR SECTOR'!D19</f>
        <v>0</v>
      </c>
      <c r="F19" s="44">
        <f>+'POR SECTOR'!E19</f>
        <v>184.15</v>
      </c>
      <c r="G19" s="55"/>
      <c r="H19" s="47">
        <f>+'POR SECTOR'!F19+'POR SECTOR'!I19+'POR SECTOR'!L19+'POR SECTOR'!O19+'POR SECTOR'!R19+'POR SECTOR'!U19+'POR SECTOR'!X19+'POR SECTOR'!AA19+'POR SECTOR'!AD19</f>
        <v>239</v>
      </c>
      <c r="I19" s="48">
        <f t="shared" si="0"/>
        <v>0</v>
      </c>
      <c r="J19" s="49">
        <f t="shared" si="1"/>
        <v>44011.85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s="17" customFormat="1" ht="16.5" customHeight="1" x14ac:dyDescent="0.25">
      <c r="A20" s="34">
        <f>+'POR SECTOR'!A20</f>
        <v>18</v>
      </c>
      <c r="B20" s="52"/>
      <c r="C20" s="16" t="str">
        <f>+'POR SECTOR'!B20</f>
        <v>Suministro y montaje de Estructura EST-1CP 15kV</v>
      </c>
      <c r="D20" s="16" t="str">
        <f>+'POR SECTOR'!C20</f>
        <v>U</v>
      </c>
      <c r="E20" s="43">
        <f>+'POR SECTOR'!D20</f>
        <v>31.58</v>
      </c>
      <c r="F20" s="44">
        <f>+'POR SECTOR'!E20</f>
        <v>21.66</v>
      </c>
      <c r="G20" s="55"/>
      <c r="H20" s="47">
        <f>+'POR SECTOR'!F20+'POR SECTOR'!I20+'POR SECTOR'!L20+'POR SECTOR'!O20+'POR SECTOR'!R20+'POR SECTOR'!U20+'POR SECTOR'!X20+'POR SECTOR'!AA20+'POR SECTOR'!AD20</f>
        <v>46</v>
      </c>
      <c r="I20" s="48">
        <f t="shared" si="0"/>
        <v>1452.6799999999998</v>
      </c>
      <c r="J20" s="49">
        <f t="shared" si="1"/>
        <v>996.36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s="17" customFormat="1" ht="16.5" customHeight="1" x14ac:dyDescent="0.25">
      <c r="A21" s="34">
        <f>+'POR SECTOR'!A21</f>
        <v>19</v>
      </c>
      <c r="B21" s="52"/>
      <c r="C21" s="16" t="str">
        <f>+'POR SECTOR'!B21</f>
        <v>Suministro y montaje  de abrazadera para acometida en bajo voltaje 240-120V(Maximo 6 Acometidas)</v>
      </c>
      <c r="D21" s="16" t="str">
        <f>+'POR SECTOR'!C21</f>
        <v>U</v>
      </c>
      <c r="E21" s="43">
        <f>+'POR SECTOR'!D21</f>
        <v>7.88</v>
      </c>
      <c r="F21" s="44">
        <f>+'POR SECTOR'!E21</f>
        <v>7.45</v>
      </c>
      <c r="G21" s="55"/>
      <c r="H21" s="47">
        <f>+'POR SECTOR'!F21+'POR SECTOR'!I21+'POR SECTOR'!L21+'POR SECTOR'!O21+'POR SECTOR'!R21+'POR SECTOR'!U21+'POR SECTOR'!X21+'POR SECTOR'!AA21+'POR SECTOR'!AD21</f>
        <v>38</v>
      </c>
      <c r="I21" s="48">
        <f t="shared" si="0"/>
        <v>299.44</v>
      </c>
      <c r="J21" s="49">
        <f t="shared" si="1"/>
        <v>283.10000000000002</v>
      </c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s="17" customFormat="1" ht="16.5" customHeight="1" x14ac:dyDescent="0.25">
      <c r="A22" s="34">
        <f>+'POR SECTOR'!A22</f>
        <v>20</v>
      </c>
      <c r="B22" s="52"/>
      <c r="C22" s="16" t="str">
        <f>+'POR SECTOR'!B22</f>
        <v>Desbroce de vegetacion</v>
      </c>
      <c r="D22" s="16" t="str">
        <f>+'POR SECTOR'!C22</f>
        <v>km</v>
      </c>
      <c r="E22" s="43">
        <f>+'POR SECTOR'!D22</f>
        <v>0</v>
      </c>
      <c r="F22" s="44">
        <f>+'POR SECTOR'!E22</f>
        <v>496.6</v>
      </c>
      <c r="G22" s="55"/>
      <c r="H22" s="47">
        <f>+'POR SECTOR'!F22+'POR SECTOR'!I22+'POR SECTOR'!L22+'POR SECTOR'!O22+'POR SECTOR'!R22+'POR SECTOR'!U22+'POR SECTOR'!X22+'POR SECTOR'!AA22+'POR SECTOR'!AD22</f>
        <v>6.0579999999999998</v>
      </c>
      <c r="I22" s="48">
        <f t="shared" si="0"/>
        <v>0</v>
      </c>
      <c r="J22" s="49">
        <f t="shared" si="1"/>
        <v>3008.4027999999998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s="17" customFormat="1" ht="16.5" customHeight="1" x14ac:dyDescent="0.25">
      <c r="A23" s="34">
        <f>+'POR SECTOR'!A23</f>
        <v>21</v>
      </c>
      <c r="B23" s="52"/>
      <c r="C23" s="16" t="str">
        <f>+'POR SECTOR'!B23</f>
        <v>Suministro, montaje e instalacion de acometida bifásica en bajo voltaje 240-120V</v>
      </c>
      <c r="D23" s="16" t="str">
        <f>+'POR SECTOR'!C23</f>
        <v>U</v>
      </c>
      <c r="E23" s="43">
        <f>+'POR SECTOR'!D23</f>
        <v>126.52</v>
      </c>
      <c r="F23" s="44">
        <f>+'POR SECTOR'!E23</f>
        <v>44.15</v>
      </c>
      <c r="G23" s="55"/>
      <c r="H23" s="47">
        <f>+'POR SECTOR'!F23+'POR SECTOR'!I23+'POR SECTOR'!L23+'POR SECTOR'!O23+'POR SECTOR'!R23+'POR SECTOR'!U23+'POR SECTOR'!X23+'POR SECTOR'!AA23+'POR SECTOR'!AD23</f>
        <v>44</v>
      </c>
      <c r="I23" s="48">
        <f t="shared" si="0"/>
        <v>5566.88</v>
      </c>
      <c r="J23" s="49">
        <f t="shared" si="1"/>
        <v>1942.6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s="17" customFormat="1" ht="16.5" customHeight="1" x14ac:dyDescent="0.25">
      <c r="A24" s="34">
        <f>+'POR SECTOR'!A24</f>
        <v>22</v>
      </c>
      <c r="B24" s="52"/>
      <c r="C24" s="16" t="str">
        <f>+'POR SECTOR'!B24</f>
        <v>Suministro y montaje  tensor poste a poste simple 13,8 kV</v>
      </c>
      <c r="D24" s="16" t="str">
        <f>+'POR SECTOR'!C24</f>
        <v>U</v>
      </c>
      <c r="E24" s="43">
        <f>+'POR SECTOR'!D24</f>
        <v>60.01</v>
      </c>
      <c r="F24" s="44">
        <f>+'POR SECTOR'!E24</f>
        <v>27.66</v>
      </c>
      <c r="G24" s="55"/>
      <c r="H24" s="47">
        <f>+'POR SECTOR'!F24+'POR SECTOR'!I24+'POR SECTOR'!L24+'POR SECTOR'!O24+'POR SECTOR'!R24+'POR SECTOR'!U24+'POR SECTOR'!X24+'POR SECTOR'!AA24+'POR SECTOR'!AD24</f>
        <v>4</v>
      </c>
      <c r="I24" s="48">
        <f t="shared" si="0"/>
        <v>240.04</v>
      </c>
      <c r="J24" s="49">
        <f t="shared" si="1"/>
        <v>110.64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s="17" customFormat="1" ht="16.5" customHeight="1" x14ac:dyDescent="0.25">
      <c r="A25" s="34">
        <f>+'POR SECTOR'!A25</f>
        <v>23</v>
      </c>
      <c r="B25" s="52"/>
      <c r="C25" s="16" t="str">
        <f>+'POR SECTOR'!B25</f>
        <v>Suministro y montaje de Estructura EST-1ED 240V</v>
      </c>
      <c r="D25" s="16" t="str">
        <f>+'POR SECTOR'!C25</f>
        <v>U</v>
      </c>
      <c r="E25" s="43">
        <f>+'POR SECTOR'!D25</f>
        <v>27.55</v>
      </c>
      <c r="F25" s="44">
        <f>+'POR SECTOR'!E25</f>
        <v>42.08</v>
      </c>
      <c r="G25" s="55"/>
      <c r="H25" s="47">
        <f>+'POR SECTOR'!F25+'POR SECTOR'!I25+'POR SECTOR'!L25+'POR SECTOR'!O25+'POR SECTOR'!R25+'POR SECTOR'!U25+'POR SECTOR'!X25+'POR SECTOR'!AA25+'POR SECTOR'!AD25</f>
        <v>20</v>
      </c>
      <c r="I25" s="48">
        <f t="shared" si="0"/>
        <v>551</v>
      </c>
      <c r="J25" s="49">
        <f t="shared" si="1"/>
        <v>841.59999999999991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s="17" customFormat="1" ht="16.5" customHeight="1" x14ac:dyDescent="0.25">
      <c r="A26" s="34">
        <f>+'POR SECTOR'!A26</f>
        <v>24</v>
      </c>
      <c r="B26" s="52"/>
      <c r="C26" s="16" t="str">
        <f>+'POR SECTOR'!B26</f>
        <v>Suministro y montaje  tensor a tierra doble 13,8 kV</v>
      </c>
      <c r="D26" s="16" t="str">
        <f>+'POR SECTOR'!C26</f>
        <v>U</v>
      </c>
      <c r="E26" s="43">
        <f>+'POR SECTOR'!D26</f>
        <v>93.09</v>
      </c>
      <c r="F26" s="44">
        <f>+'POR SECTOR'!E26</f>
        <v>44.91</v>
      </c>
      <c r="G26" s="55"/>
      <c r="H26" s="47">
        <f>+'POR SECTOR'!F26+'POR SECTOR'!I26+'POR SECTOR'!L26+'POR SECTOR'!O26+'POR SECTOR'!R26+'POR SECTOR'!U26+'POR SECTOR'!X26+'POR SECTOR'!AA26+'POR SECTOR'!AD26</f>
        <v>12</v>
      </c>
      <c r="I26" s="48">
        <f t="shared" si="0"/>
        <v>1117.08</v>
      </c>
      <c r="J26" s="49">
        <f t="shared" si="1"/>
        <v>538.91999999999996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s="17" customFormat="1" ht="16.5" customHeight="1" x14ac:dyDescent="0.25">
      <c r="A27" s="34">
        <f>+'POR SECTOR'!A27</f>
        <v>25</v>
      </c>
      <c r="B27" s="52"/>
      <c r="C27" s="16" t="str">
        <f>+'POR SECTOR'!B27</f>
        <v>Suministro y montaje  tensor a tierra simple 13,8 kV</v>
      </c>
      <c r="D27" s="16" t="str">
        <f>+'POR SECTOR'!C27</f>
        <v>U</v>
      </c>
      <c r="E27" s="43">
        <f>+'POR SECTOR'!D27</f>
        <v>69.489999999999995</v>
      </c>
      <c r="F27" s="44">
        <f>+'POR SECTOR'!E27</f>
        <v>32.08</v>
      </c>
      <c r="G27" s="55"/>
      <c r="H27" s="47">
        <f>+'POR SECTOR'!F27+'POR SECTOR'!I27+'POR SECTOR'!L27+'POR SECTOR'!O27+'POR SECTOR'!R27+'POR SECTOR'!U27+'POR SECTOR'!X27+'POR SECTOR'!AA27+'POR SECTOR'!AD27</f>
        <v>41</v>
      </c>
      <c r="I27" s="48">
        <f t="shared" si="0"/>
        <v>2849.0899999999997</v>
      </c>
      <c r="J27" s="49">
        <f t="shared" si="1"/>
        <v>1315.28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s="17" customFormat="1" ht="16.5" customHeight="1" x14ac:dyDescent="0.25">
      <c r="A28" s="34">
        <f>+'POR SECTOR'!A28</f>
        <v>26</v>
      </c>
      <c r="B28" s="52"/>
      <c r="C28" s="16" t="str">
        <f>+'POR SECTOR'!B28</f>
        <v>Suministro y montaje  tensor poste a poste doble 13,8 kV</v>
      </c>
      <c r="D28" s="16" t="str">
        <f>+'POR SECTOR'!C28</f>
        <v>U</v>
      </c>
      <c r="E28" s="43">
        <f>+'POR SECTOR'!D28</f>
        <v>81.96</v>
      </c>
      <c r="F28" s="44">
        <f>+'POR SECTOR'!E28</f>
        <v>28.87</v>
      </c>
      <c r="G28" s="55"/>
      <c r="H28" s="47">
        <f>+'POR SECTOR'!F28+'POR SECTOR'!I28+'POR SECTOR'!L28+'POR SECTOR'!O28+'POR SECTOR'!R28+'POR SECTOR'!U28+'POR SECTOR'!X28+'POR SECTOR'!AA28+'POR SECTOR'!AD28</f>
        <v>1</v>
      </c>
      <c r="I28" s="48">
        <f t="shared" si="0"/>
        <v>81.96</v>
      </c>
      <c r="J28" s="49">
        <f t="shared" si="1"/>
        <v>28.87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s="17" customFormat="1" ht="16.5" customHeight="1" x14ac:dyDescent="0.25">
      <c r="A29" s="34">
        <f>+'POR SECTOR'!A29</f>
        <v>27</v>
      </c>
      <c r="B29" s="52"/>
      <c r="C29" s="16" t="str">
        <f>+'POR SECTOR'!B29</f>
        <v>Suministro y montaje de puesta a tierra mediante electrodo activo químico</v>
      </c>
      <c r="D29" s="16" t="str">
        <f>+'POR SECTOR'!C29</f>
        <v>U</v>
      </c>
      <c r="E29" s="43">
        <f>+'POR SECTOR'!D29</f>
        <v>471.99</v>
      </c>
      <c r="F29" s="44">
        <f>+'POR SECTOR'!E29</f>
        <v>84.15</v>
      </c>
      <c r="G29" s="55"/>
      <c r="H29" s="47">
        <f>+'POR SECTOR'!F29+'POR SECTOR'!I29+'POR SECTOR'!L29+'POR SECTOR'!O29+'POR SECTOR'!R29+'POR SECTOR'!U29+'POR SECTOR'!X29+'POR SECTOR'!AA29+'POR SECTOR'!AD29</f>
        <v>27</v>
      </c>
      <c r="I29" s="48">
        <f t="shared" si="0"/>
        <v>12743.73</v>
      </c>
      <c r="J29" s="49">
        <f t="shared" si="1"/>
        <v>2272.0500000000002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s="17" customFormat="1" ht="16.5" customHeight="1" x14ac:dyDescent="0.25">
      <c r="A30" s="34">
        <f>+'POR SECTOR'!A30</f>
        <v>28</v>
      </c>
      <c r="B30" s="52"/>
      <c r="C30" s="16" t="str">
        <f>+'POR SECTOR'!B30</f>
        <v>Suministro y montaje  tensor a farol simple  0,240kV</v>
      </c>
      <c r="D30" s="16" t="str">
        <f>+'POR SECTOR'!C30</f>
        <v>U</v>
      </c>
      <c r="E30" s="43">
        <f>+'POR SECTOR'!D30</f>
        <v>68.44</v>
      </c>
      <c r="F30" s="44">
        <f>+'POR SECTOR'!E30</f>
        <v>25.66</v>
      </c>
      <c r="G30" s="55"/>
      <c r="H30" s="47">
        <f>+'POR SECTOR'!F30+'POR SECTOR'!I30+'POR SECTOR'!L30+'POR SECTOR'!O30+'POR SECTOR'!R30+'POR SECTOR'!U30+'POR SECTOR'!X30+'POR SECTOR'!AA30+'POR SECTOR'!AD30</f>
        <v>2</v>
      </c>
      <c r="I30" s="48">
        <f t="shared" si="0"/>
        <v>136.88</v>
      </c>
      <c r="J30" s="49">
        <f t="shared" si="1"/>
        <v>51.32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s="17" customFormat="1" ht="16.5" customHeight="1" x14ac:dyDescent="0.25">
      <c r="A31" s="34">
        <f>+'POR SECTOR'!A31</f>
        <v>29</v>
      </c>
      <c r="B31" s="52"/>
      <c r="C31" s="16" t="str">
        <f>+'POR SECTOR'!B31</f>
        <v>Suministro, montaje e instalación de seccionamiento con fusible 1F (incluye cruceta y sin Pararrayos)</v>
      </c>
      <c r="D31" s="16" t="str">
        <f>+'POR SECTOR'!C31</f>
        <v>U</v>
      </c>
      <c r="E31" s="43">
        <f>+'POR SECTOR'!D31</f>
        <v>201.07</v>
      </c>
      <c r="F31" s="44">
        <f>+'POR SECTOR'!E31</f>
        <v>50.570000000000007</v>
      </c>
      <c r="G31" s="55"/>
      <c r="H31" s="47">
        <f>+'POR SECTOR'!F31+'POR SECTOR'!I31+'POR SECTOR'!L31+'POR SECTOR'!O31+'POR SECTOR'!R31+'POR SECTOR'!U31+'POR SECTOR'!X31+'POR SECTOR'!AA31+'POR SECTOR'!AD31</f>
        <v>16</v>
      </c>
      <c r="I31" s="48">
        <f t="shared" si="0"/>
        <v>3217.12</v>
      </c>
      <c r="J31" s="49">
        <f t="shared" si="1"/>
        <v>809.12000000000012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s="17" customFormat="1" ht="16.5" customHeight="1" x14ac:dyDescent="0.25">
      <c r="A32" s="34">
        <f>+'POR SECTOR'!A32</f>
        <v>30</v>
      </c>
      <c r="B32" s="52"/>
      <c r="C32" s="16" t="str">
        <f>+'POR SECTOR'!B32</f>
        <v>Suministro, montaje e instalación transformador auto. 1F, 10 kVA</v>
      </c>
      <c r="D32" s="16" t="str">
        <f>+'POR SECTOR'!C32</f>
        <v>U</v>
      </c>
      <c r="E32" s="43">
        <f>+'POR SECTOR'!D32</f>
        <v>1194.26</v>
      </c>
      <c r="F32" s="44">
        <f>+'POR SECTOR'!E32</f>
        <v>92.9</v>
      </c>
      <c r="G32" s="55"/>
      <c r="H32" s="47">
        <f>+'POR SECTOR'!F32+'POR SECTOR'!I32+'POR SECTOR'!L32+'POR SECTOR'!O32+'POR SECTOR'!R32+'POR SECTOR'!U32+'POR SECTOR'!X32+'POR SECTOR'!AA32+'POR SECTOR'!AD32</f>
        <v>14</v>
      </c>
      <c r="I32" s="48">
        <f t="shared" si="0"/>
        <v>16719.64</v>
      </c>
      <c r="J32" s="49">
        <f t="shared" si="1"/>
        <v>1300.6000000000001</v>
      </c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  <row r="33" spans="1:34" s="17" customFormat="1" ht="16.5" customHeight="1" x14ac:dyDescent="0.25">
      <c r="A33" s="34">
        <f>+'POR SECTOR'!A33</f>
        <v>31</v>
      </c>
      <c r="B33" s="52"/>
      <c r="C33" s="16" t="str">
        <f>+'POR SECTOR'!B33</f>
        <v>Desmontaje y desalojo de red baja tensión (incluye: conductor, herrajes, aisladores y luminaria)</v>
      </c>
      <c r="D33" s="16" t="str">
        <f>+'POR SECTOR'!C33</f>
        <v>mts</v>
      </c>
      <c r="E33" s="43">
        <f>+'POR SECTOR'!D33</f>
        <v>0</v>
      </c>
      <c r="F33" s="44">
        <f>+'POR SECTOR'!E33</f>
        <v>0.64</v>
      </c>
      <c r="G33" s="55"/>
      <c r="H33" s="47">
        <f>+'POR SECTOR'!F33+'POR SECTOR'!I33+'POR SECTOR'!L33+'POR SECTOR'!O33+'POR SECTOR'!R33+'POR SECTOR'!U33+'POR SECTOR'!X33+'POR SECTOR'!AA33+'POR SECTOR'!AD33</f>
        <v>3446</v>
      </c>
      <c r="I33" s="48">
        <f t="shared" si="0"/>
        <v>0</v>
      </c>
      <c r="J33" s="49">
        <f t="shared" si="1"/>
        <v>2205.44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</row>
    <row r="34" spans="1:34" s="17" customFormat="1" ht="16.5" customHeight="1" x14ac:dyDescent="0.25">
      <c r="A34" s="34">
        <f>+'POR SECTOR'!A34</f>
        <v>32</v>
      </c>
      <c r="B34" s="52"/>
      <c r="C34" s="16" t="str">
        <f>+'POR SECTOR'!B34</f>
        <v>Excavación de suelo para montaje de puesta a tierra - terreno rocoso</v>
      </c>
      <c r="D34" s="16" t="str">
        <f>+'POR SECTOR'!C34</f>
        <v>U</v>
      </c>
      <c r="E34" s="43">
        <f>+'POR SECTOR'!D34</f>
        <v>0</v>
      </c>
      <c r="F34" s="44">
        <f>+'POR SECTOR'!E34</f>
        <v>192.9</v>
      </c>
      <c r="G34" s="55"/>
      <c r="H34" s="47">
        <f>+'POR SECTOR'!F34+'POR SECTOR'!I34+'POR SECTOR'!L34+'POR SECTOR'!O34+'POR SECTOR'!R34+'POR SECTOR'!U34+'POR SECTOR'!X34+'POR SECTOR'!AA34+'POR SECTOR'!AD34</f>
        <v>26</v>
      </c>
      <c r="I34" s="48">
        <f t="shared" si="0"/>
        <v>0</v>
      </c>
      <c r="J34" s="49">
        <f t="shared" si="1"/>
        <v>5015.4000000000005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</row>
    <row r="35" spans="1:34" s="17" customFormat="1" ht="16.5" customHeight="1" x14ac:dyDescent="0.25">
      <c r="A35" s="34">
        <f>+'POR SECTOR'!A35</f>
        <v>33</v>
      </c>
      <c r="B35" s="52"/>
      <c r="C35" s="16" t="str">
        <f>+'POR SECTOR'!B35</f>
        <v>Desmontaje y desalojo de red media tensión monofásica (incluye: conductor, herrajes, aisladores y seccionador)</v>
      </c>
      <c r="D35" s="16" t="str">
        <f>+'POR SECTOR'!C35</f>
        <v>mts</v>
      </c>
      <c r="E35" s="43">
        <f>+'POR SECTOR'!D35</f>
        <v>0</v>
      </c>
      <c r="F35" s="44">
        <f>+'POR SECTOR'!E35</f>
        <v>0.82</v>
      </c>
      <c r="G35" s="55"/>
      <c r="H35" s="47">
        <f>+'POR SECTOR'!F35+'POR SECTOR'!I35+'POR SECTOR'!L35+'POR SECTOR'!O35+'POR SECTOR'!R35+'POR SECTOR'!U35+'POR SECTOR'!X35+'POR SECTOR'!AA35+'POR SECTOR'!AD35</f>
        <v>945</v>
      </c>
      <c r="I35" s="48">
        <f t="shared" si="0"/>
        <v>0</v>
      </c>
      <c r="J35" s="49">
        <f t="shared" si="1"/>
        <v>774.9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</row>
    <row r="36" spans="1:34" s="17" customFormat="1" ht="16.5" customHeight="1" x14ac:dyDescent="0.25">
      <c r="A36" s="34">
        <f>+'POR SECTOR'!A36</f>
        <v>34</v>
      </c>
      <c r="B36" s="52"/>
      <c r="C36" s="16" t="str">
        <f>+'POR SECTOR'!B36</f>
        <v>Retiro y desalojo de poste de hormigón</v>
      </c>
      <c r="D36" s="16" t="str">
        <f>+'POR SECTOR'!C36</f>
        <v>U</v>
      </c>
      <c r="E36" s="43">
        <f>+'POR SECTOR'!D36</f>
        <v>0</v>
      </c>
      <c r="F36" s="44">
        <f>+'POR SECTOR'!E36</f>
        <v>112.9</v>
      </c>
      <c r="G36" s="55"/>
      <c r="H36" s="47">
        <f>+'POR SECTOR'!F36+'POR SECTOR'!I36+'POR SECTOR'!L36+'POR SECTOR'!O36+'POR SECTOR'!R36+'POR SECTOR'!U36+'POR SECTOR'!X36+'POR SECTOR'!AA36+'POR SECTOR'!AD36</f>
        <v>11</v>
      </c>
      <c r="I36" s="48">
        <f t="shared" si="0"/>
        <v>0</v>
      </c>
      <c r="J36" s="49">
        <f t="shared" si="1"/>
        <v>1241.9000000000001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</row>
    <row r="37" spans="1:34" s="17" customFormat="1" ht="16.5" customHeight="1" x14ac:dyDescent="0.25">
      <c r="A37" s="34">
        <f>+'POR SECTOR'!A37</f>
        <v>35</v>
      </c>
      <c r="B37" s="52"/>
      <c r="C37" s="16" t="str">
        <f>+'POR SECTOR'!B37</f>
        <v>Desmontaje y desalojo de transformador aéreo</v>
      </c>
      <c r="D37" s="16" t="str">
        <f>+'POR SECTOR'!C37</f>
        <v>U</v>
      </c>
      <c r="E37" s="43">
        <f>+'POR SECTOR'!D37</f>
        <v>0</v>
      </c>
      <c r="F37" s="44">
        <f>+'POR SECTOR'!E37</f>
        <v>77.900000000000006</v>
      </c>
      <c r="G37" s="55"/>
      <c r="H37" s="47">
        <f>+'POR SECTOR'!F37+'POR SECTOR'!I37+'POR SECTOR'!L37+'POR SECTOR'!O37+'POR SECTOR'!R37+'POR SECTOR'!U37+'POR SECTOR'!X37+'POR SECTOR'!AA37+'POR SECTOR'!AD37</f>
        <v>1</v>
      </c>
      <c r="I37" s="48">
        <f t="shared" si="0"/>
        <v>0</v>
      </c>
      <c r="J37" s="49">
        <f t="shared" si="1"/>
        <v>77.900000000000006</v>
      </c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</row>
    <row r="38" spans="1:34" s="17" customFormat="1" ht="16.5" customHeight="1" x14ac:dyDescent="0.25">
      <c r="A38" s="34">
        <f>+'POR SECTOR'!A38</f>
        <v>36</v>
      </c>
      <c r="B38" s="52"/>
      <c r="C38" s="16" t="str">
        <f>+'POR SECTOR'!B38</f>
        <v>Retiro y desalojo de poste de madera o fibra o metalico</v>
      </c>
      <c r="D38" s="16" t="str">
        <f>+'POR SECTOR'!C38</f>
        <v>U</v>
      </c>
      <c r="E38" s="43">
        <f>+'POR SECTOR'!D38</f>
        <v>0</v>
      </c>
      <c r="F38" s="44">
        <f>+'POR SECTOR'!E38</f>
        <v>62.9</v>
      </c>
      <c r="G38" s="55"/>
      <c r="H38" s="47">
        <f>+'POR SECTOR'!F38+'POR SECTOR'!I38+'POR SECTOR'!L38+'POR SECTOR'!O38+'POR SECTOR'!R38+'POR SECTOR'!U38+'POR SECTOR'!X38+'POR SECTOR'!AA38+'POR SECTOR'!AD38</f>
        <v>16</v>
      </c>
      <c r="I38" s="48">
        <f t="shared" si="0"/>
        <v>0</v>
      </c>
      <c r="J38" s="49">
        <f t="shared" si="1"/>
        <v>1006.4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</row>
    <row r="39" spans="1:34" s="17" customFormat="1" ht="16.5" customHeight="1" x14ac:dyDescent="0.25">
      <c r="A39" s="34">
        <f>+'POR SECTOR'!A39</f>
        <v>37</v>
      </c>
      <c r="B39" s="52"/>
      <c r="C39" s="16" t="str">
        <f>+'POR SECTOR'!B39</f>
        <v>Reubicacion de medidor Bifasico</v>
      </c>
      <c r="D39" s="16" t="str">
        <f>+'POR SECTOR'!C39</f>
        <v>U</v>
      </c>
      <c r="E39" s="43">
        <f>+'POR SECTOR'!D39</f>
        <v>0</v>
      </c>
      <c r="F39" s="44">
        <f>+'POR SECTOR'!E39</f>
        <v>60.47</v>
      </c>
      <c r="G39" s="55"/>
      <c r="H39" s="47">
        <f>+'POR SECTOR'!F39+'POR SECTOR'!I39+'POR SECTOR'!L39+'POR SECTOR'!O39+'POR SECTOR'!R39+'POR SECTOR'!U39+'POR SECTOR'!X39+'POR SECTOR'!AA39+'POR SECTOR'!AD39</f>
        <v>3</v>
      </c>
      <c r="I39" s="48">
        <f t="shared" si="0"/>
        <v>0</v>
      </c>
      <c r="J39" s="49">
        <f t="shared" si="1"/>
        <v>181.41</v>
      </c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</row>
    <row r="40" spans="1:34" s="17" customFormat="1" ht="16.5" customHeight="1" x14ac:dyDescent="0.25">
      <c r="A40" s="34">
        <f>+'POR SECTOR'!A40</f>
        <v>38</v>
      </c>
      <c r="B40" s="52"/>
      <c r="C40" s="16" t="str">
        <f>+'POR SECTOR'!B40</f>
        <v xml:space="preserve">Desmontaje y Montaje de  luminaria </v>
      </c>
      <c r="D40" s="16" t="str">
        <f>+'POR SECTOR'!C40</f>
        <v>U</v>
      </c>
      <c r="E40" s="43">
        <f>+'POR SECTOR'!D40</f>
        <v>0</v>
      </c>
      <c r="F40" s="44">
        <f>+'POR SECTOR'!E40</f>
        <v>58.724999999999994</v>
      </c>
      <c r="G40" s="55"/>
      <c r="H40" s="47">
        <f>+'POR SECTOR'!F40+'POR SECTOR'!I40+'POR SECTOR'!L40+'POR SECTOR'!O40+'POR SECTOR'!R40+'POR SECTOR'!U40+'POR SECTOR'!X40+'POR SECTOR'!AA40+'POR SECTOR'!AD40</f>
        <v>3</v>
      </c>
      <c r="I40" s="48">
        <f t="shared" si="0"/>
        <v>0</v>
      </c>
      <c r="J40" s="49">
        <f t="shared" si="1"/>
        <v>176.17499999999998</v>
      </c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</row>
    <row r="41" spans="1:34" s="17" customFormat="1" ht="16.5" customHeight="1" x14ac:dyDescent="0.25">
      <c r="A41" s="34">
        <f>+'POR SECTOR'!A41</f>
        <v>39</v>
      </c>
      <c r="B41" s="52"/>
      <c r="C41" s="16" t="str">
        <f>+'POR SECTOR'!B41</f>
        <v>Desmontaje y montaje transformador monofásico  autoprotegido 1F, de 15 kVA</v>
      </c>
      <c r="D41" s="16" t="str">
        <f>+'POR SECTOR'!C41</f>
        <v>U</v>
      </c>
      <c r="E41" s="43">
        <f>+'POR SECTOR'!D41</f>
        <v>0</v>
      </c>
      <c r="F41" s="44">
        <f>+'POR SECTOR'!E41</f>
        <v>139.35</v>
      </c>
      <c r="G41" s="55"/>
      <c r="H41" s="47">
        <f>+'POR SECTOR'!F41+'POR SECTOR'!I41+'POR SECTOR'!L41+'POR SECTOR'!O41+'POR SECTOR'!R41+'POR SECTOR'!U41+'POR SECTOR'!X41+'POR SECTOR'!AA41+'POR SECTOR'!AD41</f>
        <v>2</v>
      </c>
      <c r="I41" s="48">
        <f t="shared" si="0"/>
        <v>0</v>
      </c>
      <c r="J41" s="49">
        <f t="shared" si="1"/>
        <v>278.7</v>
      </c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</row>
    <row r="42" spans="1:34" s="17" customFormat="1" ht="16.5" customHeight="1" x14ac:dyDescent="0.25">
      <c r="A42" s="34">
        <f>+'POR SECTOR'!A42</f>
        <v>40</v>
      </c>
      <c r="B42" s="52"/>
      <c r="C42" s="16" t="str">
        <f>+'POR SECTOR'!B42</f>
        <v xml:space="preserve">Desmontaje y montaje de  Acometida 120/240 - 127/220 </v>
      </c>
      <c r="D42" s="16" t="str">
        <f>+'POR SECTOR'!C42</f>
        <v>U</v>
      </c>
      <c r="E42" s="43">
        <f>+'POR SECTOR'!D42</f>
        <v>0</v>
      </c>
      <c r="F42" s="44">
        <f>+'POR SECTOR'!E42</f>
        <v>66.224999999999994</v>
      </c>
      <c r="G42" s="55"/>
      <c r="H42" s="47">
        <f>+'POR SECTOR'!F42+'POR SECTOR'!I42+'POR SECTOR'!L42+'POR SECTOR'!O42+'POR SECTOR'!R42+'POR SECTOR'!U42+'POR SECTOR'!X42+'POR SECTOR'!AA42+'POR SECTOR'!AD42</f>
        <v>4</v>
      </c>
      <c r="I42" s="48">
        <f t="shared" si="0"/>
        <v>0</v>
      </c>
      <c r="J42" s="49">
        <f t="shared" si="1"/>
        <v>264.89999999999998</v>
      </c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</row>
    <row r="43" spans="1:34" s="17" customFormat="1" ht="16.5" customHeight="1" thickBot="1" x14ac:dyDescent="0.3">
      <c r="A43" s="35">
        <f>+'POR SECTOR'!A43</f>
        <v>41</v>
      </c>
      <c r="B43" s="53"/>
      <c r="C43" s="36" t="str">
        <f>+'POR SECTOR'!B43</f>
        <v>Suministro y montaje  tensor poste a poste simple 0,240 kV</v>
      </c>
      <c r="D43" s="36" t="str">
        <f>+'POR SECTOR'!C43</f>
        <v>U</v>
      </c>
      <c r="E43" s="45">
        <f>+'POR SECTOR'!D43</f>
        <v>46.9</v>
      </c>
      <c r="F43" s="46">
        <f>+'POR SECTOR'!E43</f>
        <v>21.25</v>
      </c>
      <c r="G43" s="56"/>
      <c r="H43" s="47">
        <f>+'POR SECTOR'!F43+'POR SECTOR'!I43+'POR SECTOR'!L43+'POR SECTOR'!O43+'POR SECTOR'!R43+'POR SECTOR'!U43+'POR SECTOR'!X43+'POR SECTOR'!AA43+'POR SECTOR'!AD43</f>
        <v>1</v>
      </c>
      <c r="I43" s="48">
        <f t="shared" si="0"/>
        <v>46.9</v>
      </c>
      <c r="J43" s="49">
        <f t="shared" si="1"/>
        <v>21.25</v>
      </c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</row>
    <row r="44" spans="1:34" x14ac:dyDescent="0.25">
      <c r="H44" s="71" t="s">
        <v>74</v>
      </c>
      <c r="I44" s="72"/>
      <c r="J44" s="27">
        <f>SUM(I3:I43)</f>
        <v>208315.64070879717</v>
      </c>
    </row>
    <row r="45" spans="1:34" x14ac:dyDescent="0.25">
      <c r="H45" s="71" t="s">
        <v>73</v>
      </c>
      <c r="I45" s="72"/>
      <c r="J45" s="27">
        <f>SUM(J3:J43)</f>
        <v>111450.29929120275</v>
      </c>
    </row>
    <row r="46" spans="1:34" x14ac:dyDescent="0.25">
      <c r="H46" s="71" t="s">
        <v>71</v>
      </c>
      <c r="I46" s="72"/>
      <c r="J46" s="27">
        <f>+J44+J45</f>
        <v>319765.93999999994</v>
      </c>
    </row>
    <row r="47" spans="1:34" x14ac:dyDescent="0.25">
      <c r="H47" s="71" t="s">
        <v>72</v>
      </c>
      <c r="I47" s="72"/>
      <c r="J47" s="27">
        <f>+J46*0.12</f>
        <v>38371.912799999991</v>
      </c>
    </row>
    <row r="48" spans="1:34" ht="15.75" thickBot="1" x14ac:dyDescent="0.3">
      <c r="H48" s="77" t="s">
        <v>0</v>
      </c>
      <c r="I48" s="78"/>
      <c r="J48" s="28">
        <f>+J46+J47</f>
        <v>358137.85279999994</v>
      </c>
    </row>
    <row r="51" spans="2:14" x14ac:dyDescent="0.25">
      <c r="C51" s="68" t="s">
        <v>64</v>
      </c>
      <c r="D51" s="68"/>
      <c r="E51" s="68"/>
      <c r="F51" s="68"/>
      <c r="G51" s="68"/>
      <c r="H51" s="68"/>
      <c r="I51" s="68"/>
    </row>
    <row r="52" spans="2:14" x14ac:dyDescent="0.25">
      <c r="B52" s="37" t="s">
        <v>103</v>
      </c>
      <c r="C52" s="13" t="s">
        <v>63</v>
      </c>
      <c r="D52" s="13" t="s">
        <v>61</v>
      </c>
      <c r="E52" s="13" t="s">
        <v>60</v>
      </c>
      <c r="F52" s="13" t="s">
        <v>62</v>
      </c>
      <c r="G52" s="13" t="s">
        <v>62</v>
      </c>
      <c r="H52" s="14" t="s">
        <v>90</v>
      </c>
      <c r="I52" s="14" t="s">
        <v>0</v>
      </c>
    </row>
    <row r="53" spans="2:14" x14ac:dyDescent="0.25">
      <c r="B53" s="79" t="s">
        <v>101</v>
      </c>
      <c r="C53" s="62" t="s">
        <v>51</v>
      </c>
      <c r="D53" s="5">
        <f>+'POR SECTOR'!C53</f>
        <v>25701.5</v>
      </c>
      <c r="E53" s="5">
        <f>+'POR SECTOR'!D53</f>
        <v>13432.481399999997</v>
      </c>
      <c r="F53" s="5">
        <f>+D53+E53</f>
        <v>39133.981399999997</v>
      </c>
      <c r="G53" s="80">
        <f>SUM(F53:F59)</f>
        <v>258821.53999999998</v>
      </c>
      <c r="H53" s="5">
        <f t="shared" ref="H53:H56" si="2">+F53*0.12</f>
        <v>4696.0777679999992</v>
      </c>
      <c r="I53" s="5">
        <f t="shared" ref="I53:I56" si="3">+F53+H53</f>
        <v>43830.059167999992</v>
      </c>
      <c r="N53" s="50" t="s">
        <v>91</v>
      </c>
    </row>
    <row r="54" spans="2:14" x14ac:dyDescent="0.25">
      <c r="B54" s="79"/>
      <c r="C54" s="63" t="s">
        <v>54</v>
      </c>
      <c r="D54" s="5">
        <f>+'POR SECTOR'!C54</f>
        <v>51109.24</v>
      </c>
      <c r="E54" s="5">
        <f>+'POR SECTOR'!D54</f>
        <v>29971.008800000003</v>
      </c>
      <c r="F54" s="5">
        <f t="shared" ref="F54:F56" si="4">+D54+E54</f>
        <v>81080.248800000001</v>
      </c>
      <c r="G54" s="81"/>
      <c r="H54" s="5">
        <f t="shared" si="2"/>
        <v>9729.6298559999996</v>
      </c>
      <c r="I54" s="5">
        <f t="shared" si="3"/>
        <v>90809.878656000001</v>
      </c>
      <c r="N54" s="50" t="s">
        <v>92</v>
      </c>
    </row>
    <row r="55" spans="2:14" x14ac:dyDescent="0.25">
      <c r="B55" s="79"/>
      <c r="C55" s="63" t="s">
        <v>53</v>
      </c>
      <c r="D55" s="8">
        <f>+'POR SECTOR'!C55</f>
        <v>39769.256148393179</v>
      </c>
      <c r="E55" s="8">
        <f>+'POR SECTOR'!D55</f>
        <v>22382.599351606797</v>
      </c>
      <c r="F55" s="5">
        <f t="shared" si="4"/>
        <v>62151.855499999976</v>
      </c>
      <c r="G55" s="81"/>
      <c r="H55" s="5">
        <f t="shared" si="2"/>
        <v>7458.2226599999967</v>
      </c>
      <c r="I55" s="5">
        <f t="shared" si="3"/>
        <v>69610.078159999975</v>
      </c>
      <c r="N55" s="50" t="s">
        <v>93</v>
      </c>
    </row>
    <row r="56" spans="2:14" x14ac:dyDescent="0.25">
      <c r="B56" s="79"/>
      <c r="C56" s="63" t="s">
        <v>52</v>
      </c>
      <c r="D56" s="8">
        <f>+'POR SECTOR'!C56</f>
        <v>17069.730000000003</v>
      </c>
      <c r="E56" s="29">
        <f>+'POR SECTOR'!D56</f>
        <v>10144.455200000002</v>
      </c>
      <c r="F56" s="5">
        <f t="shared" si="4"/>
        <v>27214.185200000007</v>
      </c>
      <c r="G56" s="81"/>
      <c r="H56" s="5">
        <f t="shared" si="2"/>
        <v>3265.7022240000006</v>
      </c>
      <c r="I56" s="5">
        <f t="shared" si="3"/>
        <v>30479.887424000008</v>
      </c>
      <c r="N56" s="50" t="s">
        <v>94</v>
      </c>
    </row>
    <row r="57" spans="2:14" x14ac:dyDescent="0.25">
      <c r="B57" s="79"/>
      <c r="C57" s="63" t="s">
        <v>55</v>
      </c>
      <c r="D57" s="8">
        <f>+'POR SECTOR'!C57</f>
        <v>15905.909999999998</v>
      </c>
      <c r="E57" s="8">
        <f>+'POR SECTOR'!D57</f>
        <v>8667.3173999999981</v>
      </c>
      <c r="F57" s="5">
        <f>+D57+E57</f>
        <v>24573.227399999996</v>
      </c>
      <c r="G57" s="81"/>
      <c r="H57" s="5">
        <f>+F57*0.12</f>
        <v>2948.7872879999995</v>
      </c>
      <c r="I57" s="5">
        <f>+F57+H57</f>
        <v>27522.014687999996</v>
      </c>
      <c r="N57" s="50" t="s">
        <v>95</v>
      </c>
    </row>
    <row r="58" spans="2:14" x14ac:dyDescent="0.25">
      <c r="B58" s="79"/>
      <c r="C58" s="63" t="s">
        <v>56</v>
      </c>
      <c r="D58" s="8">
        <f>+'POR SECTOR'!C58</f>
        <v>12405.971599999999</v>
      </c>
      <c r="E58" s="8">
        <f>+'POR SECTOR'!D58</f>
        <v>7793.0458999999992</v>
      </c>
      <c r="F58" s="5">
        <f>+D58+E58</f>
        <v>20199.017499999998</v>
      </c>
      <c r="G58" s="81"/>
      <c r="H58" s="5">
        <f>+F58*0.12</f>
        <v>2423.8820999999998</v>
      </c>
      <c r="I58" s="5">
        <f>+F58+H58</f>
        <v>22622.899599999997</v>
      </c>
      <c r="N58" s="2" t="s">
        <v>96</v>
      </c>
    </row>
    <row r="59" spans="2:14" x14ac:dyDescent="0.25">
      <c r="B59" s="79"/>
      <c r="C59" s="64" t="s">
        <v>57</v>
      </c>
      <c r="D59" s="9">
        <f>+'POR SECTOR'!C59</f>
        <v>3148.7150000000001</v>
      </c>
      <c r="E59" s="9">
        <f>+'POR SECTOR'!D59</f>
        <v>1320.3092000000001</v>
      </c>
      <c r="F59" s="5">
        <f>+D59+E59</f>
        <v>4469.0241999999998</v>
      </c>
      <c r="G59" s="82"/>
      <c r="H59" s="5">
        <f>+F59*0.12</f>
        <v>536.28290399999992</v>
      </c>
      <c r="I59" s="7">
        <f>+F59+H59</f>
        <v>5005.3071039999995</v>
      </c>
      <c r="L59" s="2" t="s">
        <v>66</v>
      </c>
      <c r="M59" s="2" t="s">
        <v>67</v>
      </c>
      <c r="N59" s="50" t="s">
        <v>97</v>
      </c>
    </row>
    <row r="60" spans="2:14" ht="15.75" hidden="1" thickBot="1" x14ac:dyDescent="0.3">
      <c r="B60" s="30"/>
      <c r="C60" s="65" t="s">
        <v>86</v>
      </c>
      <c r="D60" s="10">
        <f>SUM(D53:D59)</f>
        <v>165110.32274839317</v>
      </c>
      <c r="E60" s="11">
        <f>SUM(E53:E59)</f>
        <v>93711.217251606795</v>
      </c>
      <c r="G60" s="70"/>
      <c r="H60" s="11">
        <f>SUM(H53:H59)</f>
        <v>31058.584799999993</v>
      </c>
      <c r="I60" s="12">
        <f>SUM(I53:I59)</f>
        <v>289880.12479999999</v>
      </c>
      <c r="L60" s="5">
        <v>289880.12479999999</v>
      </c>
      <c r="M60" s="5">
        <f>+L60-I60</f>
        <v>0</v>
      </c>
    </row>
    <row r="61" spans="2:14" hidden="1" x14ac:dyDescent="0.25">
      <c r="B61" s="30"/>
    </row>
    <row r="62" spans="2:14" hidden="1" x14ac:dyDescent="0.25">
      <c r="B62" s="30"/>
    </row>
    <row r="63" spans="2:14" hidden="1" x14ac:dyDescent="0.25">
      <c r="B63" s="30"/>
      <c r="C63" s="69" t="s">
        <v>65</v>
      </c>
      <c r="D63" s="68"/>
      <c r="E63" s="68"/>
      <c r="F63" s="68"/>
      <c r="G63" s="68"/>
      <c r="H63" s="68"/>
      <c r="I63" s="68"/>
    </row>
    <row r="64" spans="2:14" hidden="1" x14ac:dyDescent="0.25">
      <c r="B64" s="30"/>
      <c r="C64" s="66" t="s">
        <v>63</v>
      </c>
      <c r="D64" s="14" t="s">
        <v>61</v>
      </c>
      <c r="E64" s="14" t="s">
        <v>60</v>
      </c>
      <c r="F64" s="14" t="s">
        <v>62</v>
      </c>
      <c r="G64" s="14"/>
      <c r="H64" s="14" t="s">
        <v>90</v>
      </c>
      <c r="I64" s="14" t="s">
        <v>0</v>
      </c>
      <c r="L64" s="2" t="s">
        <v>66</v>
      </c>
      <c r="M64" s="2" t="s">
        <v>67</v>
      </c>
    </row>
    <row r="65" spans="2:14" x14ac:dyDescent="0.25">
      <c r="B65" s="30" t="s">
        <v>59</v>
      </c>
      <c r="C65" s="67" t="s">
        <v>59</v>
      </c>
      <c r="D65" s="8">
        <f>+'POR SECTOR'!C65</f>
        <v>23238.691313131312</v>
      </c>
      <c r="E65" s="8">
        <f>+'POR SECTOR'!D65</f>
        <v>7958.7586868686867</v>
      </c>
      <c r="F65" s="8">
        <f>+D65+E65</f>
        <v>31197.449999999997</v>
      </c>
      <c r="G65" s="8">
        <f>+F65</f>
        <v>31197.449999999997</v>
      </c>
      <c r="H65" s="8">
        <f>+F65*0.12</f>
        <v>3743.6939999999995</v>
      </c>
      <c r="I65" s="8">
        <f>+F65+H65</f>
        <v>34941.144</v>
      </c>
      <c r="L65" s="5">
        <v>34941.144</v>
      </c>
      <c r="M65" s="5">
        <f>+L65-I65</f>
        <v>0</v>
      </c>
      <c r="N65" s="2" t="s">
        <v>98</v>
      </c>
    </row>
    <row r="66" spans="2:14" x14ac:dyDescent="0.25">
      <c r="B66" s="30" t="s">
        <v>58</v>
      </c>
      <c r="C66" s="67" t="s">
        <v>58</v>
      </c>
      <c r="D66" s="9">
        <f>+'POR SECTOR'!C66</f>
        <v>19966.626647272726</v>
      </c>
      <c r="E66" s="9">
        <f>+'POR SECTOR'!D66</f>
        <v>9780.3233527272696</v>
      </c>
      <c r="F66" s="8">
        <f>+D66+E66</f>
        <v>29746.949999999997</v>
      </c>
      <c r="G66" s="8">
        <f>+F66</f>
        <v>29746.949999999997</v>
      </c>
      <c r="H66" s="8">
        <f>+F66*0.12</f>
        <v>3569.6339999999996</v>
      </c>
      <c r="I66" s="8">
        <f>+F66+H66</f>
        <v>33316.583999999995</v>
      </c>
      <c r="L66" s="5">
        <v>33316.595199999996</v>
      </c>
      <c r="M66" s="5">
        <f>+L66-I66</f>
        <v>1.1200000000826549E-2</v>
      </c>
      <c r="N66" s="2" t="s">
        <v>99</v>
      </c>
    </row>
    <row r="67" spans="2:14" ht="15.75" hidden="1" thickBot="1" x14ac:dyDescent="0.3">
      <c r="C67" s="15" t="s">
        <v>87</v>
      </c>
      <c r="D67" s="57">
        <f>SUM(D65:D66)</f>
        <v>43205.317960404034</v>
      </c>
      <c r="E67" s="58">
        <f t="shared" ref="E67:F67" si="5">SUM(E65:E66)</f>
        <v>17739.082039595956</v>
      </c>
      <c r="F67" s="58">
        <f t="shared" si="5"/>
        <v>60944.399999999994</v>
      </c>
      <c r="G67" s="11"/>
      <c r="H67" s="11">
        <f>SUM(H65:H66)</f>
        <v>7313.3279999999995</v>
      </c>
      <c r="I67" s="12">
        <f>SUM(I65:I66)</f>
        <v>68257.728000000003</v>
      </c>
    </row>
    <row r="68" spans="2:14" x14ac:dyDescent="0.25">
      <c r="C68" s="60" t="s">
        <v>62</v>
      </c>
      <c r="D68" s="59">
        <f>+D53+D54+D55+D56+D57+D58+D59+D65+D66</f>
        <v>208315.6407087972</v>
      </c>
      <c r="E68" s="59">
        <f>+E53+E54+E55+E56+E57+E58+E59+E65+E66</f>
        <v>111450.29929120275</v>
      </c>
      <c r="F68" s="59">
        <f>+F53+F54+F55+F56+F57+F58+F59+F65+F66</f>
        <v>319765.94</v>
      </c>
      <c r="G68" s="59">
        <f>+G53+G65+G66</f>
        <v>319765.94</v>
      </c>
    </row>
    <row r="69" spans="2:14" x14ac:dyDescent="0.25">
      <c r="C69" s="60" t="s">
        <v>102</v>
      </c>
      <c r="D69" s="59">
        <f>+D68*0.12</f>
        <v>24997.876885055663</v>
      </c>
      <c r="E69" s="59">
        <f t="shared" ref="E69:G69" si="6">+E68*0.12</f>
        <v>13374.03591494433</v>
      </c>
      <c r="F69" s="59">
        <f t="shared" si="6"/>
        <v>38371.912799999998</v>
      </c>
      <c r="G69" s="59">
        <f t="shared" si="6"/>
        <v>38371.912799999998</v>
      </c>
    </row>
    <row r="70" spans="2:14" x14ac:dyDescent="0.25">
      <c r="C70" s="60" t="s">
        <v>0</v>
      </c>
      <c r="D70" s="59">
        <f>+D68+D69</f>
        <v>233313.51759385286</v>
      </c>
      <c r="E70" s="59">
        <f t="shared" ref="E70:G70" si="7">+E68+E69</f>
        <v>124824.33520614708</v>
      </c>
      <c r="F70" s="59">
        <f t="shared" si="7"/>
        <v>358137.85279999999</v>
      </c>
      <c r="G70" s="59">
        <f t="shared" si="7"/>
        <v>358137.85279999999</v>
      </c>
    </row>
    <row r="71" spans="2:14" x14ac:dyDescent="0.25">
      <c r="C71" s="60"/>
      <c r="D71" s="61"/>
      <c r="E71" s="61"/>
      <c r="F71" s="61"/>
    </row>
    <row r="73" spans="2:14" x14ac:dyDescent="0.25">
      <c r="C73" s="76" t="s">
        <v>83</v>
      </c>
      <c r="D73" s="76"/>
      <c r="E73" s="76"/>
      <c r="F73" s="76"/>
      <c r="G73" s="76"/>
      <c r="H73" s="76"/>
      <c r="I73" s="76"/>
    </row>
    <row r="74" spans="2:14" x14ac:dyDescent="0.25">
      <c r="C74" s="30" t="s">
        <v>63</v>
      </c>
      <c r="D74" s="14" t="s">
        <v>61</v>
      </c>
      <c r="E74" s="14" t="s">
        <v>60</v>
      </c>
      <c r="F74" s="14" t="s">
        <v>62</v>
      </c>
      <c r="G74" s="14"/>
      <c r="H74" s="14" t="s">
        <v>90</v>
      </c>
      <c r="I74" s="14" t="s">
        <v>0</v>
      </c>
    </row>
    <row r="75" spans="2:14" x14ac:dyDescent="0.25">
      <c r="C75" s="30" t="s">
        <v>84</v>
      </c>
      <c r="D75" s="5">
        <f>+D60</f>
        <v>165110.32274839317</v>
      </c>
      <c r="E75" s="5">
        <f>+E60</f>
        <v>93711.217251606795</v>
      </c>
      <c r="F75" s="5">
        <f>+D75+E75</f>
        <v>258821.53999999998</v>
      </c>
      <c r="G75" s="5"/>
      <c r="H75" s="5">
        <f>+F75*0.12</f>
        <v>31058.584799999997</v>
      </c>
      <c r="I75" s="5">
        <f>+F75+H75</f>
        <v>289880.12479999999</v>
      </c>
    </row>
    <row r="76" spans="2:14" ht="15.75" thickBot="1" x14ac:dyDescent="0.3">
      <c r="C76" s="31" t="s">
        <v>85</v>
      </c>
      <c r="D76" s="7">
        <f>+D67</f>
        <v>43205.317960404034</v>
      </c>
      <c r="E76" s="7">
        <f>+E67</f>
        <v>17739.082039595956</v>
      </c>
      <c r="F76" s="7">
        <f>+D76+E76</f>
        <v>60944.399999999994</v>
      </c>
      <c r="G76" s="7"/>
      <c r="H76" s="5">
        <f>+F76*0.12</f>
        <v>7313.3279999999986</v>
      </c>
      <c r="I76" s="7">
        <f>+F76+H76</f>
        <v>68257.727999999988</v>
      </c>
    </row>
    <row r="77" spans="2:14" ht="15.75" thickBot="1" x14ac:dyDescent="0.3">
      <c r="C77" s="15" t="s">
        <v>0</v>
      </c>
      <c r="D77" s="10">
        <f>SUM(D75:D76)</f>
        <v>208315.6407087972</v>
      </c>
      <c r="E77" s="11">
        <f t="shared" ref="E77:F77" si="8">SUM(E75:E76)</f>
        <v>111450.29929120275</v>
      </c>
      <c r="F77" s="11">
        <f t="shared" si="8"/>
        <v>319765.93999999994</v>
      </c>
      <c r="G77" s="11"/>
      <c r="H77" s="11">
        <f>SUM(H75:H76)</f>
        <v>38371.912799999998</v>
      </c>
      <c r="I77" s="12">
        <f>SUM(I75:I76)</f>
        <v>358137.85279999999</v>
      </c>
    </row>
    <row r="80" spans="2:14" x14ac:dyDescent="0.25">
      <c r="B80" s="2" t="s">
        <v>100</v>
      </c>
    </row>
  </sheetData>
  <mergeCells count="9">
    <mergeCell ref="H44:I44"/>
    <mergeCell ref="A1:J1"/>
    <mergeCell ref="C73:I73"/>
    <mergeCell ref="H48:I48"/>
    <mergeCell ref="H47:I47"/>
    <mergeCell ref="H46:I46"/>
    <mergeCell ref="H45:I45"/>
    <mergeCell ref="B53:B59"/>
    <mergeCell ref="G53:G59"/>
  </mergeCells>
  <pageMargins left="0.7" right="0.7" top="0.75" bottom="0.75" header="0.3" footer="0.3"/>
  <pageSetup scale="61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0"/>
  <sheetViews>
    <sheetView tabSelected="1" view="pageBreakPreview" zoomScale="60" zoomScaleNormal="100" workbookViewId="0">
      <selection activeCell="AF18" sqref="AF18"/>
    </sheetView>
  </sheetViews>
  <sheetFormatPr baseColWidth="10" defaultRowHeight="15" x14ac:dyDescent="0.25"/>
  <cols>
    <col min="1" max="1" width="4.5703125" customWidth="1"/>
    <col min="2" max="2" width="57" customWidth="1"/>
    <col min="3" max="3" width="12.140625" customWidth="1"/>
    <col min="4" max="4" width="14.85546875" customWidth="1"/>
    <col min="5" max="5" width="12.7109375" customWidth="1"/>
    <col min="6" max="6" width="11.140625" hidden="1" customWidth="1"/>
    <col min="7" max="7" width="12" hidden="1" customWidth="1"/>
    <col min="8" max="8" width="10.140625" hidden="1" customWidth="1"/>
    <col min="9" max="9" width="8.140625" hidden="1" customWidth="1"/>
    <col min="10" max="10" width="13.140625" hidden="1" customWidth="1"/>
    <col min="11" max="11" width="0" hidden="1" customWidth="1"/>
    <col min="12" max="12" width="7.7109375" hidden="1" customWidth="1"/>
    <col min="13" max="14" width="0" hidden="1" customWidth="1"/>
    <col min="15" max="17" width="0" style="2" hidden="1" customWidth="1"/>
    <col min="18" max="29" width="0" hidden="1" customWidth="1"/>
  </cols>
  <sheetData>
    <row r="1" spans="1:32" ht="15.75" thickBot="1" x14ac:dyDescent="0.3">
      <c r="A1" s="87" t="s">
        <v>89</v>
      </c>
      <c r="B1" s="87"/>
      <c r="C1" s="87"/>
      <c r="D1" s="87"/>
      <c r="E1" s="87"/>
      <c r="F1" s="85" t="s">
        <v>70</v>
      </c>
      <c r="G1" s="85"/>
      <c r="H1" s="86"/>
      <c r="I1" s="84" t="s">
        <v>75</v>
      </c>
      <c r="J1" s="85"/>
      <c r="K1" s="86"/>
      <c r="L1" s="84" t="s">
        <v>76</v>
      </c>
      <c r="M1" s="85"/>
      <c r="N1" s="86"/>
      <c r="O1" s="84" t="s">
        <v>82</v>
      </c>
      <c r="P1" s="85"/>
      <c r="Q1" s="86"/>
      <c r="R1" s="84" t="s">
        <v>77</v>
      </c>
      <c r="S1" s="85"/>
      <c r="T1" s="86"/>
      <c r="U1" s="84" t="s">
        <v>78</v>
      </c>
      <c r="V1" s="85"/>
      <c r="W1" s="86"/>
      <c r="X1" s="84" t="s">
        <v>79</v>
      </c>
      <c r="Y1" s="85"/>
      <c r="Z1" s="86"/>
      <c r="AA1" s="84" t="s">
        <v>80</v>
      </c>
      <c r="AB1" s="85"/>
      <c r="AC1" s="86"/>
      <c r="AD1" s="84" t="s">
        <v>81</v>
      </c>
      <c r="AE1" s="85"/>
      <c r="AF1" s="86"/>
    </row>
    <row r="2" spans="1:32" ht="24" x14ac:dyDescent="0.25">
      <c r="A2" s="18" t="s">
        <v>2</v>
      </c>
      <c r="B2" s="18" t="s">
        <v>1</v>
      </c>
      <c r="C2" s="18" t="s">
        <v>5</v>
      </c>
      <c r="D2" s="4" t="s">
        <v>6</v>
      </c>
      <c r="E2" s="6" t="s">
        <v>48</v>
      </c>
      <c r="F2" s="23" t="s">
        <v>3</v>
      </c>
      <c r="G2" s="24" t="s">
        <v>68</v>
      </c>
      <c r="H2" s="25" t="s">
        <v>69</v>
      </c>
      <c r="I2" s="23" t="s">
        <v>3</v>
      </c>
      <c r="J2" s="24" t="s">
        <v>68</v>
      </c>
      <c r="K2" s="25" t="s">
        <v>69</v>
      </c>
      <c r="L2" s="23" t="s">
        <v>3</v>
      </c>
      <c r="M2" s="24" t="s">
        <v>68</v>
      </c>
      <c r="N2" s="25" t="s">
        <v>69</v>
      </c>
      <c r="O2" s="23" t="s">
        <v>3</v>
      </c>
      <c r="P2" s="24" t="s">
        <v>68</v>
      </c>
      <c r="Q2" s="25" t="s">
        <v>69</v>
      </c>
      <c r="R2" s="23" t="s">
        <v>3</v>
      </c>
      <c r="S2" s="24" t="s">
        <v>68</v>
      </c>
      <c r="T2" s="25" t="s">
        <v>69</v>
      </c>
      <c r="U2" s="23" t="s">
        <v>3</v>
      </c>
      <c r="V2" s="24" t="s">
        <v>68</v>
      </c>
      <c r="W2" s="25" t="s">
        <v>69</v>
      </c>
      <c r="X2" s="23" t="s">
        <v>3</v>
      </c>
      <c r="Y2" s="24" t="s">
        <v>68</v>
      </c>
      <c r="Z2" s="25" t="s">
        <v>69</v>
      </c>
      <c r="AA2" s="23" t="s">
        <v>3</v>
      </c>
      <c r="AB2" s="24" t="s">
        <v>68</v>
      </c>
      <c r="AC2" s="25" t="s">
        <v>69</v>
      </c>
      <c r="AD2" s="23" t="s">
        <v>3</v>
      </c>
      <c r="AE2" s="24" t="s">
        <v>68</v>
      </c>
      <c r="AF2" s="25" t="s">
        <v>69</v>
      </c>
    </row>
    <row r="3" spans="1:32" s="17" customFormat="1" ht="16.5" customHeight="1" x14ac:dyDescent="0.25">
      <c r="A3" s="19">
        <v>1</v>
      </c>
      <c r="B3" s="16" t="s">
        <v>14</v>
      </c>
      <c r="C3" s="16" t="s">
        <v>4</v>
      </c>
      <c r="D3" s="20">
        <v>3.75</v>
      </c>
      <c r="E3" s="22">
        <v>1.54</v>
      </c>
      <c r="F3" s="26">
        <v>279</v>
      </c>
      <c r="G3" s="21">
        <v>1046.25</v>
      </c>
      <c r="H3" s="21">
        <v>429.66</v>
      </c>
      <c r="I3" s="26">
        <v>758</v>
      </c>
      <c r="J3" s="21">
        <v>2842.5</v>
      </c>
      <c r="K3" s="21">
        <v>1167.32</v>
      </c>
      <c r="L3" s="26">
        <v>784.77230623818002</v>
      </c>
      <c r="M3" s="21">
        <v>2942.8961483931753</v>
      </c>
      <c r="N3" s="21">
        <v>1208.5493516067972</v>
      </c>
      <c r="O3" s="26">
        <v>0</v>
      </c>
      <c r="P3" s="21">
        <v>0</v>
      </c>
      <c r="Q3" s="21">
        <v>0</v>
      </c>
      <c r="R3" s="26">
        <v>424</v>
      </c>
      <c r="S3" s="21">
        <v>1590</v>
      </c>
      <c r="T3" s="21">
        <v>652.96</v>
      </c>
      <c r="U3" s="26">
        <v>73.08</v>
      </c>
      <c r="V3" s="21">
        <v>274.05</v>
      </c>
      <c r="W3" s="21">
        <v>112.5432</v>
      </c>
      <c r="X3" s="26">
        <v>133.97999999999999</v>
      </c>
      <c r="Y3" s="21">
        <v>502.42499999999995</v>
      </c>
      <c r="Z3" s="21">
        <v>206.32919999999999</v>
      </c>
      <c r="AA3" s="26">
        <v>0</v>
      </c>
      <c r="AB3" s="21">
        <v>0</v>
      </c>
      <c r="AC3" s="21">
        <v>0</v>
      </c>
      <c r="AD3" s="26">
        <v>0</v>
      </c>
      <c r="AE3" s="21">
        <v>0</v>
      </c>
      <c r="AF3" s="21">
        <v>0</v>
      </c>
    </row>
    <row r="4" spans="1:32" s="17" customFormat="1" ht="16.5" customHeight="1" x14ac:dyDescent="0.25">
      <c r="A4" s="19">
        <v>2</v>
      </c>
      <c r="B4" s="16" t="s">
        <v>23</v>
      </c>
      <c r="C4" s="16" t="s">
        <v>4</v>
      </c>
      <c r="D4" s="20">
        <v>3.22</v>
      </c>
      <c r="E4" s="22">
        <v>1.73</v>
      </c>
      <c r="F4" s="26">
        <v>0</v>
      </c>
      <c r="G4" s="21">
        <v>0</v>
      </c>
      <c r="H4" s="21">
        <v>0</v>
      </c>
      <c r="I4" s="26">
        <v>0</v>
      </c>
      <c r="J4" s="21">
        <v>0</v>
      </c>
      <c r="K4" s="21">
        <v>0</v>
      </c>
      <c r="L4" s="26">
        <v>0</v>
      </c>
      <c r="M4" s="21">
        <v>0</v>
      </c>
      <c r="N4" s="21">
        <v>0</v>
      </c>
      <c r="O4" s="26">
        <v>0</v>
      </c>
      <c r="P4" s="21">
        <v>0</v>
      </c>
      <c r="Q4" s="21">
        <v>0</v>
      </c>
      <c r="R4" s="26">
        <v>0</v>
      </c>
      <c r="S4" s="21">
        <v>0</v>
      </c>
      <c r="T4" s="21">
        <v>0</v>
      </c>
      <c r="U4" s="26">
        <v>0</v>
      </c>
      <c r="V4" s="21">
        <v>0</v>
      </c>
      <c r="W4" s="21">
        <v>0</v>
      </c>
      <c r="X4" s="26">
        <v>0</v>
      </c>
      <c r="Y4" s="21">
        <v>0</v>
      </c>
      <c r="Z4" s="21">
        <v>0</v>
      </c>
      <c r="AA4" s="26">
        <v>360.52525252525351</v>
      </c>
      <c r="AB4" s="21">
        <v>1160.8913131313163</v>
      </c>
      <c r="AC4" s="21">
        <v>623.70868686868857</v>
      </c>
      <c r="AD4" s="26">
        <v>401.14690909090911</v>
      </c>
      <c r="AE4" s="21">
        <v>1291.6930472727274</v>
      </c>
      <c r="AF4" s="21">
        <v>693.98415272727277</v>
      </c>
    </row>
    <row r="5" spans="1:32" s="17" customFormat="1" ht="16.5" customHeight="1" x14ac:dyDescent="0.25">
      <c r="A5" s="19">
        <v>3</v>
      </c>
      <c r="B5" s="16" t="s">
        <v>16</v>
      </c>
      <c r="C5" s="16" t="s">
        <v>4</v>
      </c>
      <c r="D5" s="20">
        <v>0.76</v>
      </c>
      <c r="E5" s="22">
        <v>0.97</v>
      </c>
      <c r="F5" s="26">
        <v>2283</v>
      </c>
      <c r="G5" s="21">
        <v>1735.0800000000002</v>
      </c>
      <c r="H5" s="21">
        <v>2214.5099999999998</v>
      </c>
      <c r="I5" s="26">
        <v>3125</v>
      </c>
      <c r="J5" s="21">
        <v>2375</v>
      </c>
      <c r="K5" s="21">
        <v>3031.25</v>
      </c>
      <c r="L5" s="26">
        <v>2592</v>
      </c>
      <c r="M5" s="21">
        <v>1969.92</v>
      </c>
      <c r="N5" s="21">
        <v>2514.2399999999998</v>
      </c>
      <c r="O5" s="26">
        <v>1944</v>
      </c>
      <c r="P5" s="21">
        <v>1477.44</v>
      </c>
      <c r="Q5" s="21">
        <v>1885.6799999999998</v>
      </c>
      <c r="R5" s="26">
        <v>514</v>
      </c>
      <c r="S5" s="21">
        <v>390.64</v>
      </c>
      <c r="T5" s="21">
        <v>498.58</v>
      </c>
      <c r="U5" s="26">
        <v>805.91</v>
      </c>
      <c r="V5" s="21">
        <v>612.49159999999995</v>
      </c>
      <c r="W5" s="21">
        <v>781.73269999999991</v>
      </c>
      <c r="X5" s="26">
        <v>0</v>
      </c>
      <c r="Y5" s="21">
        <v>0</v>
      </c>
      <c r="Z5" s="21">
        <v>0</v>
      </c>
      <c r="AA5" s="26">
        <v>91</v>
      </c>
      <c r="AB5" s="21">
        <v>69.16</v>
      </c>
      <c r="AC5" s="21">
        <v>88.27</v>
      </c>
      <c r="AD5" s="26">
        <v>125.86</v>
      </c>
      <c r="AE5" s="21">
        <v>95.653599999999997</v>
      </c>
      <c r="AF5" s="21">
        <v>122.0842</v>
      </c>
    </row>
    <row r="6" spans="1:32" s="17" customFormat="1" ht="16.5" customHeight="1" x14ac:dyDescent="0.25">
      <c r="A6" s="19">
        <v>4</v>
      </c>
      <c r="B6" s="16" t="s">
        <v>7</v>
      </c>
      <c r="C6" s="16" t="s">
        <v>8</v>
      </c>
      <c r="D6" s="20">
        <v>700</v>
      </c>
      <c r="E6" s="22">
        <v>122.9</v>
      </c>
      <c r="F6" s="26">
        <v>6</v>
      </c>
      <c r="G6" s="21">
        <v>4200</v>
      </c>
      <c r="H6" s="21">
        <v>737.40000000000009</v>
      </c>
      <c r="I6" s="26">
        <v>11</v>
      </c>
      <c r="J6" s="21">
        <v>7700</v>
      </c>
      <c r="K6" s="21">
        <v>1351.9</v>
      </c>
      <c r="L6" s="26">
        <v>9</v>
      </c>
      <c r="M6" s="21">
        <v>6300</v>
      </c>
      <c r="N6" s="21">
        <v>1106.1000000000001</v>
      </c>
      <c r="O6" s="26">
        <v>0</v>
      </c>
      <c r="P6" s="21">
        <v>0</v>
      </c>
      <c r="Q6" s="21">
        <v>0</v>
      </c>
      <c r="R6" s="26">
        <v>5</v>
      </c>
      <c r="S6" s="21">
        <v>3500</v>
      </c>
      <c r="T6" s="21">
        <v>614.5</v>
      </c>
      <c r="U6" s="26">
        <v>2</v>
      </c>
      <c r="V6" s="21">
        <v>1400</v>
      </c>
      <c r="W6" s="21">
        <v>245.8</v>
      </c>
      <c r="X6" s="26">
        <v>2</v>
      </c>
      <c r="Y6" s="21">
        <v>1400</v>
      </c>
      <c r="Z6" s="21">
        <v>245.8</v>
      </c>
      <c r="AA6" s="26">
        <v>12</v>
      </c>
      <c r="AB6" s="21">
        <v>8400</v>
      </c>
      <c r="AC6" s="21">
        <v>1474.8000000000002</v>
      </c>
      <c r="AD6" s="26">
        <v>8</v>
      </c>
      <c r="AE6" s="21">
        <v>5600</v>
      </c>
      <c r="AF6" s="21">
        <v>983.2</v>
      </c>
    </row>
    <row r="7" spans="1:32" s="17" customFormat="1" ht="16.5" customHeight="1" x14ac:dyDescent="0.25">
      <c r="A7" s="19">
        <v>5</v>
      </c>
      <c r="B7" s="16" t="s">
        <v>44</v>
      </c>
      <c r="C7" s="16" t="s">
        <v>8</v>
      </c>
      <c r="D7" s="20">
        <v>20.059999999999999</v>
      </c>
      <c r="E7" s="22">
        <v>16.829999999999998</v>
      </c>
      <c r="F7" s="26">
        <v>12</v>
      </c>
      <c r="G7" s="21">
        <v>240.71999999999997</v>
      </c>
      <c r="H7" s="21">
        <v>201.95999999999998</v>
      </c>
      <c r="I7" s="26">
        <v>25</v>
      </c>
      <c r="J7" s="21">
        <v>501.49999999999994</v>
      </c>
      <c r="K7" s="21">
        <v>420.74999999999994</v>
      </c>
      <c r="L7" s="26">
        <v>17</v>
      </c>
      <c r="M7" s="21">
        <v>341.02</v>
      </c>
      <c r="N7" s="21">
        <v>286.10999999999996</v>
      </c>
      <c r="O7" s="26">
        <v>7</v>
      </c>
      <c r="P7" s="21">
        <v>140.41999999999999</v>
      </c>
      <c r="Q7" s="21">
        <v>117.80999999999999</v>
      </c>
      <c r="R7" s="26">
        <v>7</v>
      </c>
      <c r="S7" s="21">
        <v>140.41999999999999</v>
      </c>
      <c r="T7" s="21">
        <v>117.80999999999999</v>
      </c>
      <c r="U7" s="26">
        <v>2</v>
      </c>
      <c r="V7" s="21">
        <v>40.119999999999997</v>
      </c>
      <c r="W7" s="21">
        <v>33.659999999999997</v>
      </c>
      <c r="X7" s="26">
        <v>1</v>
      </c>
      <c r="Y7" s="21">
        <v>20.059999999999999</v>
      </c>
      <c r="Z7" s="21">
        <v>16.829999999999998</v>
      </c>
      <c r="AA7" s="26">
        <v>10</v>
      </c>
      <c r="AB7" s="21">
        <v>200.6</v>
      </c>
      <c r="AC7" s="21">
        <v>168.29999999999998</v>
      </c>
      <c r="AD7" s="26">
        <v>10</v>
      </c>
      <c r="AE7" s="21">
        <v>200.6</v>
      </c>
      <c r="AF7" s="21">
        <v>168.29999999999998</v>
      </c>
    </row>
    <row r="8" spans="1:32" s="17" customFormat="1" ht="16.5" customHeight="1" x14ac:dyDescent="0.25">
      <c r="A8" s="19">
        <v>6</v>
      </c>
      <c r="B8" s="16" t="s">
        <v>17</v>
      </c>
      <c r="C8" s="16" t="s">
        <v>8</v>
      </c>
      <c r="D8" s="20">
        <v>800</v>
      </c>
      <c r="E8" s="22">
        <v>122.9</v>
      </c>
      <c r="F8" s="26">
        <v>7</v>
      </c>
      <c r="G8" s="21">
        <v>5600</v>
      </c>
      <c r="H8" s="21">
        <v>860.30000000000007</v>
      </c>
      <c r="I8" s="26">
        <v>23</v>
      </c>
      <c r="J8" s="21">
        <v>18400</v>
      </c>
      <c r="K8" s="21">
        <v>2826.7000000000003</v>
      </c>
      <c r="L8" s="26">
        <v>18</v>
      </c>
      <c r="M8" s="21">
        <v>14400</v>
      </c>
      <c r="N8" s="21">
        <v>2212.2000000000003</v>
      </c>
      <c r="O8" s="26">
        <v>10</v>
      </c>
      <c r="P8" s="21">
        <v>8000</v>
      </c>
      <c r="Q8" s="21">
        <v>1229</v>
      </c>
      <c r="R8" s="26">
        <v>6</v>
      </c>
      <c r="S8" s="21">
        <v>4800</v>
      </c>
      <c r="T8" s="21">
        <v>737.40000000000009</v>
      </c>
      <c r="U8" s="26">
        <v>6</v>
      </c>
      <c r="V8" s="21">
        <v>4800</v>
      </c>
      <c r="W8" s="21">
        <v>737.40000000000009</v>
      </c>
      <c r="X8" s="26">
        <v>0</v>
      </c>
      <c r="Y8" s="21">
        <v>0</v>
      </c>
      <c r="Z8" s="21">
        <v>0</v>
      </c>
      <c r="AA8" s="26">
        <v>3</v>
      </c>
      <c r="AB8" s="21">
        <v>2400</v>
      </c>
      <c r="AC8" s="21">
        <v>368.70000000000005</v>
      </c>
      <c r="AD8" s="26">
        <v>4</v>
      </c>
      <c r="AE8" s="21">
        <v>3200</v>
      </c>
      <c r="AF8" s="21">
        <v>491.6</v>
      </c>
    </row>
    <row r="9" spans="1:32" s="17" customFormat="1" ht="16.5" customHeight="1" x14ac:dyDescent="0.25">
      <c r="A9" s="19">
        <v>7</v>
      </c>
      <c r="B9" s="16" t="s">
        <v>45</v>
      </c>
      <c r="C9" s="16" t="s">
        <v>8</v>
      </c>
      <c r="D9" s="20">
        <v>14.93</v>
      </c>
      <c r="E9" s="22">
        <v>21.04</v>
      </c>
      <c r="F9" s="26">
        <v>12</v>
      </c>
      <c r="G9" s="21">
        <v>179.16</v>
      </c>
      <c r="H9" s="21">
        <v>252.48</v>
      </c>
      <c r="I9" s="26">
        <v>11</v>
      </c>
      <c r="J9" s="21">
        <v>164.23</v>
      </c>
      <c r="K9" s="21">
        <v>231.44</v>
      </c>
      <c r="L9" s="26">
        <v>14</v>
      </c>
      <c r="M9" s="21">
        <v>209.01999999999998</v>
      </c>
      <c r="N9" s="21">
        <v>294.56</v>
      </c>
      <c r="O9" s="26">
        <v>7</v>
      </c>
      <c r="P9" s="21">
        <v>104.50999999999999</v>
      </c>
      <c r="Q9" s="21">
        <v>147.28</v>
      </c>
      <c r="R9" s="26">
        <v>4</v>
      </c>
      <c r="S9" s="21">
        <v>59.72</v>
      </c>
      <c r="T9" s="21">
        <v>84.16</v>
      </c>
      <c r="U9" s="26">
        <v>6</v>
      </c>
      <c r="V9" s="21">
        <v>89.58</v>
      </c>
      <c r="W9" s="21">
        <v>126.24</v>
      </c>
      <c r="X9" s="26">
        <v>2</v>
      </c>
      <c r="Y9" s="21">
        <v>29.86</v>
      </c>
      <c r="Z9" s="21">
        <v>42.08</v>
      </c>
      <c r="AA9" s="26">
        <v>7</v>
      </c>
      <c r="AB9" s="21">
        <v>104.50999999999999</v>
      </c>
      <c r="AC9" s="21">
        <v>147.28</v>
      </c>
      <c r="AD9" s="26">
        <v>5</v>
      </c>
      <c r="AE9" s="21">
        <v>74.650000000000006</v>
      </c>
      <c r="AF9" s="21">
        <v>105.19999999999999</v>
      </c>
    </row>
    <row r="10" spans="1:32" s="17" customFormat="1" ht="16.5" customHeight="1" x14ac:dyDescent="0.25">
      <c r="A10" s="19">
        <v>8</v>
      </c>
      <c r="B10" s="16" t="s">
        <v>37</v>
      </c>
      <c r="C10" s="16" t="s">
        <v>8</v>
      </c>
      <c r="D10" s="20">
        <v>0</v>
      </c>
      <c r="E10" s="22">
        <v>185.8</v>
      </c>
      <c r="F10" s="26">
        <v>0</v>
      </c>
      <c r="G10" s="21">
        <v>0</v>
      </c>
      <c r="H10" s="21">
        <v>0</v>
      </c>
      <c r="I10" s="26">
        <v>0</v>
      </c>
      <c r="J10" s="21">
        <v>0</v>
      </c>
      <c r="K10" s="21">
        <v>0</v>
      </c>
      <c r="L10" s="26">
        <v>0</v>
      </c>
      <c r="M10" s="21">
        <v>0</v>
      </c>
      <c r="N10" s="21">
        <v>0</v>
      </c>
      <c r="O10" s="26">
        <v>0</v>
      </c>
      <c r="P10" s="21">
        <v>0</v>
      </c>
      <c r="Q10" s="21">
        <v>0</v>
      </c>
      <c r="R10" s="26">
        <v>0</v>
      </c>
      <c r="S10" s="21">
        <v>0</v>
      </c>
      <c r="T10" s="21">
        <v>0</v>
      </c>
      <c r="U10" s="26">
        <v>0</v>
      </c>
      <c r="V10" s="21">
        <v>0</v>
      </c>
      <c r="W10" s="21">
        <v>0</v>
      </c>
      <c r="X10" s="26">
        <v>0</v>
      </c>
      <c r="Y10" s="21">
        <v>0</v>
      </c>
      <c r="Z10" s="21">
        <v>0</v>
      </c>
      <c r="AA10" s="26">
        <v>0</v>
      </c>
      <c r="AB10" s="21">
        <v>0</v>
      </c>
      <c r="AC10" s="21">
        <v>0</v>
      </c>
      <c r="AD10" s="26">
        <v>3</v>
      </c>
      <c r="AE10" s="21">
        <v>0</v>
      </c>
      <c r="AF10" s="21">
        <v>557.40000000000009</v>
      </c>
    </row>
    <row r="11" spans="1:32" s="17" customFormat="1" ht="16.5" customHeight="1" x14ac:dyDescent="0.25">
      <c r="A11" s="19">
        <v>9</v>
      </c>
      <c r="B11" s="16" t="s">
        <v>10</v>
      </c>
      <c r="C11" s="16" t="s">
        <v>8</v>
      </c>
      <c r="D11" s="20">
        <v>60.61</v>
      </c>
      <c r="E11" s="22">
        <v>25.66</v>
      </c>
      <c r="F11" s="26">
        <v>6</v>
      </c>
      <c r="G11" s="21">
        <v>363.65999999999997</v>
      </c>
      <c r="H11" s="21">
        <v>153.96</v>
      </c>
      <c r="I11" s="26">
        <v>13</v>
      </c>
      <c r="J11" s="21">
        <v>787.93</v>
      </c>
      <c r="K11" s="21">
        <v>333.58</v>
      </c>
      <c r="L11" s="26">
        <v>14</v>
      </c>
      <c r="M11" s="21">
        <v>848.54</v>
      </c>
      <c r="N11" s="21">
        <v>359.24</v>
      </c>
      <c r="O11" s="26">
        <v>0</v>
      </c>
      <c r="P11" s="21">
        <v>0</v>
      </c>
      <c r="Q11" s="21">
        <v>0</v>
      </c>
      <c r="R11" s="26">
        <v>7</v>
      </c>
      <c r="S11" s="21">
        <v>424.27</v>
      </c>
      <c r="T11" s="21">
        <v>179.62</v>
      </c>
      <c r="U11" s="26">
        <v>3</v>
      </c>
      <c r="V11" s="21">
        <v>181.82999999999998</v>
      </c>
      <c r="W11" s="21">
        <v>76.98</v>
      </c>
      <c r="X11" s="26">
        <v>1</v>
      </c>
      <c r="Y11" s="21">
        <v>60.61</v>
      </c>
      <c r="Z11" s="21">
        <v>25.66</v>
      </c>
      <c r="AA11" s="26">
        <v>8</v>
      </c>
      <c r="AB11" s="21">
        <v>484.88</v>
      </c>
      <c r="AC11" s="21">
        <v>205.28</v>
      </c>
      <c r="AD11" s="26">
        <v>5</v>
      </c>
      <c r="AE11" s="21">
        <v>303.05</v>
      </c>
      <c r="AF11" s="21">
        <v>128.30000000000001</v>
      </c>
    </row>
    <row r="12" spans="1:32" s="17" customFormat="1" ht="16.5" customHeight="1" x14ac:dyDescent="0.25">
      <c r="A12" s="19">
        <v>10</v>
      </c>
      <c r="B12" s="16" t="s">
        <v>28</v>
      </c>
      <c r="C12" s="16" t="s">
        <v>8</v>
      </c>
      <c r="D12" s="20">
        <v>47.16</v>
      </c>
      <c r="E12" s="22">
        <v>27.08</v>
      </c>
      <c r="F12" s="26">
        <v>6</v>
      </c>
      <c r="G12" s="21">
        <v>282.95999999999998</v>
      </c>
      <c r="H12" s="21">
        <v>162.47999999999999</v>
      </c>
      <c r="I12" s="26">
        <v>5</v>
      </c>
      <c r="J12" s="21">
        <v>235.79999999999998</v>
      </c>
      <c r="K12" s="21">
        <v>135.39999999999998</v>
      </c>
      <c r="L12" s="26">
        <v>7</v>
      </c>
      <c r="M12" s="21">
        <v>330.12</v>
      </c>
      <c r="N12" s="21">
        <v>189.56</v>
      </c>
      <c r="O12" s="26">
        <v>4</v>
      </c>
      <c r="P12" s="21">
        <v>188.64</v>
      </c>
      <c r="Q12" s="21">
        <v>108.32</v>
      </c>
      <c r="R12" s="26">
        <v>2</v>
      </c>
      <c r="S12" s="21">
        <v>94.32</v>
      </c>
      <c r="T12" s="21">
        <v>54.16</v>
      </c>
      <c r="U12" s="26">
        <v>1</v>
      </c>
      <c r="V12" s="21">
        <v>47.16</v>
      </c>
      <c r="W12" s="21">
        <v>27.08</v>
      </c>
      <c r="X12" s="26">
        <v>0</v>
      </c>
      <c r="Y12" s="21">
        <v>0</v>
      </c>
      <c r="Z12" s="21">
        <v>0</v>
      </c>
      <c r="AA12" s="26">
        <v>2</v>
      </c>
      <c r="AB12" s="21">
        <v>94.32</v>
      </c>
      <c r="AC12" s="21">
        <v>54.16</v>
      </c>
      <c r="AD12" s="26">
        <v>2</v>
      </c>
      <c r="AE12" s="21">
        <v>94.32</v>
      </c>
      <c r="AF12" s="21">
        <v>54.16</v>
      </c>
    </row>
    <row r="13" spans="1:32" s="17" customFormat="1" ht="16.5" customHeight="1" x14ac:dyDescent="0.25">
      <c r="A13" s="19">
        <v>11</v>
      </c>
      <c r="B13" s="16" t="s">
        <v>38</v>
      </c>
      <c r="C13" s="16" t="s">
        <v>8</v>
      </c>
      <c r="D13" s="20">
        <v>0</v>
      </c>
      <c r="E13" s="22">
        <v>185.8</v>
      </c>
      <c r="F13" s="26">
        <v>0</v>
      </c>
      <c r="G13" s="21">
        <v>0</v>
      </c>
      <c r="H13" s="21">
        <v>0</v>
      </c>
      <c r="I13" s="26">
        <v>0</v>
      </c>
      <c r="J13" s="21">
        <v>0</v>
      </c>
      <c r="K13" s="21">
        <v>0</v>
      </c>
      <c r="L13" s="26">
        <v>0</v>
      </c>
      <c r="M13" s="21">
        <v>0</v>
      </c>
      <c r="N13" s="21">
        <v>0</v>
      </c>
      <c r="O13" s="26">
        <v>0</v>
      </c>
      <c r="P13" s="21">
        <v>0</v>
      </c>
      <c r="Q13" s="21">
        <v>0</v>
      </c>
      <c r="R13" s="26">
        <v>0</v>
      </c>
      <c r="S13" s="21">
        <v>0</v>
      </c>
      <c r="T13" s="21">
        <v>0</v>
      </c>
      <c r="U13" s="26">
        <v>0</v>
      </c>
      <c r="V13" s="21">
        <v>0</v>
      </c>
      <c r="W13" s="21">
        <v>0</v>
      </c>
      <c r="X13" s="26">
        <v>0</v>
      </c>
      <c r="Y13" s="21">
        <v>0</v>
      </c>
      <c r="Z13" s="21">
        <v>0</v>
      </c>
      <c r="AA13" s="26">
        <v>0</v>
      </c>
      <c r="AB13" s="21">
        <v>0</v>
      </c>
      <c r="AC13" s="21">
        <v>0</v>
      </c>
      <c r="AD13" s="26">
        <v>1</v>
      </c>
      <c r="AE13" s="21">
        <v>0</v>
      </c>
      <c r="AF13" s="21">
        <v>185.8</v>
      </c>
    </row>
    <row r="14" spans="1:32" s="17" customFormat="1" ht="16.5" customHeight="1" x14ac:dyDescent="0.25">
      <c r="A14" s="19">
        <v>12</v>
      </c>
      <c r="B14" s="16" t="s">
        <v>29</v>
      </c>
      <c r="C14" s="16" t="s">
        <v>8</v>
      </c>
      <c r="D14" s="20">
        <v>41.12</v>
      </c>
      <c r="E14" s="22">
        <v>27.08</v>
      </c>
      <c r="F14" s="26">
        <v>0</v>
      </c>
      <c r="G14" s="21">
        <v>0</v>
      </c>
      <c r="H14" s="21">
        <v>0</v>
      </c>
      <c r="I14" s="26">
        <v>3</v>
      </c>
      <c r="J14" s="21">
        <v>123.35999999999999</v>
      </c>
      <c r="K14" s="21">
        <v>81.239999999999995</v>
      </c>
      <c r="L14" s="26">
        <v>0</v>
      </c>
      <c r="M14" s="21">
        <v>0</v>
      </c>
      <c r="N14" s="21">
        <v>0</v>
      </c>
      <c r="O14" s="26">
        <v>1</v>
      </c>
      <c r="P14" s="21">
        <v>41.12</v>
      </c>
      <c r="Q14" s="21">
        <v>27.08</v>
      </c>
      <c r="R14" s="26">
        <v>3</v>
      </c>
      <c r="S14" s="21">
        <v>123.35999999999999</v>
      </c>
      <c r="T14" s="21">
        <v>81.239999999999995</v>
      </c>
      <c r="U14" s="26">
        <v>0</v>
      </c>
      <c r="V14" s="21">
        <v>0</v>
      </c>
      <c r="W14" s="21">
        <v>0</v>
      </c>
      <c r="X14" s="26">
        <v>0</v>
      </c>
      <c r="Y14" s="21">
        <v>0</v>
      </c>
      <c r="Z14" s="21">
        <v>0</v>
      </c>
      <c r="AA14" s="26">
        <v>0</v>
      </c>
      <c r="AB14" s="21">
        <v>0</v>
      </c>
      <c r="AC14" s="21">
        <v>0</v>
      </c>
      <c r="AD14" s="26">
        <v>0</v>
      </c>
      <c r="AE14" s="21">
        <v>0</v>
      </c>
      <c r="AF14" s="21">
        <v>0</v>
      </c>
    </row>
    <row r="15" spans="1:32" s="17" customFormat="1" ht="16.5" customHeight="1" x14ac:dyDescent="0.25">
      <c r="A15" s="19">
        <v>13</v>
      </c>
      <c r="B15" s="16" t="s">
        <v>15</v>
      </c>
      <c r="C15" s="16" t="s">
        <v>8</v>
      </c>
      <c r="D15" s="20">
        <v>433.48</v>
      </c>
      <c r="E15" s="22">
        <v>39.15</v>
      </c>
      <c r="F15" s="26">
        <v>8</v>
      </c>
      <c r="G15" s="21">
        <v>3467.84</v>
      </c>
      <c r="H15" s="21">
        <v>313.2</v>
      </c>
      <c r="I15" s="26">
        <v>13</v>
      </c>
      <c r="J15" s="21">
        <v>5635.24</v>
      </c>
      <c r="K15" s="21">
        <v>508.95</v>
      </c>
      <c r="L15" s="26">
        <v>8</v>
      </c>
      <c r="M15" s="21">
        <v>3467.84</v>
      </c>
      <c r="N15" s="21">
        <v>313.2</v>
      </c>
      <c r="O15" s="26">
        <v>2</v>
      </c>
      <c r="P15" s="21">
        <v>866.96</v>
      </c>
      <c r="Q15" s="21">
        <v>78.3</v>
      </c>
      <c r="R15" s="26">
        <v>3</v>
      </c>
      <c r="S15" s="21">
        <v>1300.44</v>
      </c>
      <c r="T15" s="21">
        <v>117.44999999999999</v>
      </c>
      <c r="U15" s="26">
        <v>2</v>
      </c>
      <c r="V15" s="21">
        <v>866.96</v>
      </c>
      <c r="W15" s="21">
        <v>78.3</v>
      </c>
      <c r="X15" s="26">
        <v>2</v>
      </c>
      <c r="Y15" s="21">
        <v>866.96</v>
      </c>
      <c r="Z15" s="21">
        <v>78.3</v>
      </c>
      <c r="AA15" s="26">
        <v>19</v>
      </c>
      <c r="AB15" s="21">
        <v>8236.1200000000008</v>
      </c>
      <c r="AC15" s="21">
        <v>743.85</v>
      </c>
      <c r="AD15" s="26">
        <v>10</v>
      </c>
      <c r="AE15" s="21">
        <v>4334.8</v>
      </c>
      <c r="AF15" s="21">
        <v>391.5</v>
      </c>
    </row>
    <row r="16" spans="1:32" s="17" customFormat="1" ht="16.5" customHeight="1" x14ac:dyDescent="0.25">
      <c r="A16" s="19">
        <v>14</v>
      </c>
      <c r="B16" s="16" t="s">
        <v>24</v>
      </c>
      <c r="C16" s="16" t="s">
        <v>8</v>
      </c>
      <c r="D16" s="20">
        <v>264.35000000000002</v>
      </c>
      <c r="E16" s="22">
        <v>66.23</v>
      </c>
      <c r="F16" s="26">
        <v>2</v>
      </c>
      <c r="G16" s="21">
        <v>528.70000000000005</v>
      </c>
      <c r="H16" s="21">
        <v>132.46</v>
      </c>
      <c r="I16" s="26">
        <v>2</v>
      </c>
      <c r="J16" s="21">
        <v>528.70000000000005</v>
      </c>
      <c r="K16" s="21">
        <v>132.46</v>
      </c>
      <c r="L16" s="26">
        <v>2</v>
      </c>
      <c r="M16" s="21">
        <v>528.70000000000005</v>
      </c>
      <c r="N16" s="21">
        <v>132.46</v>
      </c>
      <c r="O16" s="26">
        <v>2</v>
      </c>
      <c r="P16" s="21">
        <v>528.70000000000005</v>
      </c>
      <c r="Q16" s="21">
        <v>132.46</v>
      </c>
      <c r="R16" s="26">
        <v>1</v>
      </c>
      <c r="S16" s="21">
        <v>264.35000000000002</v>
      </c>
      <c r="T16" s="21">
        <v>66.23</v>
      </c>
      <c r="U16" s="26">
        <v>2</v>
      </c>
      <c r="V16" s="21">
        <v>528.70000000000005</v>
      </c>
      <c r="W16" s="21">
        <v>132.46</v>
      </c>
      <c r="X16" s="26">
        <v>0</v>
      </c>
      <c r="Y16" s="21">
        <v>0</v>
      </c>
      <c r="Z16" s="21">
        <v>0</v>
      </c>
      <c r="AA16" s="26">
        <v>0</v>
      </c>
      <c r="AB16" s="21">
        <v>0</v>
      </c>
      <c r="AC16" s="21">
        <v>0</v>
      </c>
      <c r="AD16" s="26">
        <v>1</v>
      </c>
      <c r="AE16" s="21">
        <v>264.35000000000002</v>
      </c>
      <c r="AF16" s="21">
        <v>66.23</v>
      </c>
    </row>
    <row r="17" spans="1:32" s="17" customFormat="1" ht="16.5" customHeight="1" x14ac:dyDescent="0.25">
      <c r="A17" s="19">
        <v>15</v>
      </c>
      <c r="B17" s="16" t="s">
        <v>30</v>
      </c>
      <c r="C17" s="16" t="s">
        <v>8</v>
      </c>
      <c r="D17" s="20">
        <v>116.95</v>
      </c>
      <c r="E17" s="22">
        <v>54.15</v>
      </c>
      <c r="F17" s="26">
        <v>0</v>
      </c>
      <c r="G17" s="21">
        <v>0</v>
      </c>
      <c r="H17" s="21">
        <v>0</v>
      </c>
      <c r="I17" s="26">
        <v>4</v>
      </c>
      <c r="J17" s="21">
        <v>467.8</v>
      </c>
      <c r="K17" s="21">
        <v>216.6</v>
      </c>
      <c r="L17" s="26">
        <v>1</v>
      </c>
      <c r="M17" s="21">
        <v>116.95</v>
      </c>
      <c r="N17" s="21">
        <v>54.15</v>
      </c>
      <c r="O17" s="26">
        <v>1</v>
      </c>
      <c r="P17" s="21">
        <v>116.95</v>
      </c>
      <c r="Q17" s="21">
        <v>54.15</v>
      </c>
      <c r="R17" s="26">
        <v>0</v>
      </c>
      <c r="S17" s="21">
        <v>0</v>
      </c>
      <c r="T17" s="21">
        <v>0</v>
      </c>
      <c r="U17" s="26">
        <v>3</v>
      </c>
      <c r="V17" s="21">
        <v>350.85</v>
      </c>
      <c r="W17" s="21">
        <v>162.44999999999999</v>
      </c>
      <c r="X17" s="26">
        <v>0</v>
      </c>
      <c r="Y17" s="21">
        <v>0</v>
      </c>
      <c r="Z17" s="21">
        <v>0</v>
      </c>
      <c r="AA17" s="26">
        <v>0</v>
      </c>
      <c r="AB17" s="21">
        <v>0</v>
      </c>
      <c r="AC17" s="21">
        <v>0</v>
      </c>
      <c r="AD17" s="26">
        <v>0</v>
      </c>
      <c r="AE17" s="21">
        <v>0</v>
      </c>
      <c r="AF17" s="21">
        <v>0</v>
      </c>
    </row>
    <row r="18" spans="1:32" s="17" customFormat="1" ht="16.5" customHeight="1" x14ac:dyDescent="0.25">
      <c r="A18" s="19">
        <v>16</v>
      </c>
      <c r="B18" s="16" t="s">
        <v>25</v>
      </c>
      <c r="C18" s="16" t="s">
        <v>8</v>
      </c>
      <c r="D18" s="20">
        <v>1598.25</v>
      </c>
      <c r="E18" s="22">
        <v>192.9</v>
      </c>
      <c r="F18" s="26">
        <v>0</v>
      </c>
      <c r="G18" s="21">
        <v>0</v>
      </c>
      <c r="H18" s="21">
        <v>0</v>
      </c>
      <c r="I18" s="26">
        <v>0</v>
      </c>
      <c r="J18" s="21">
        <v>0</v>
      </c>
      <c r="K18" s="21">
        <v>0</v>
      </c>
      <c r="L18" s="26">
        <v>0</v>
      </c>
      <c r="M18" s="21">
        <v>0</v>
      </c>
      <c r="N18" s="21">
        <v>0</v>
      </c>
      <c r="O18" s="26">
        <v>0</v>
      </c>
      <c r="P18" s="21">
        <v>0</v>
      </c>
      <c r="Q18" s="21">
        <v>0</v>
      </c>
      <c r="R18" s="26">
        <v>0</v>
      </c>
      <c r="S18" s="21">
        <v>0</v>
      </c>
      <c r="T18" s="21">
        <v>0</v>
      </c>
      <c r="U18" s="26">
        <v>0</v>
      </c>
      <c r="V18" s="21">
        <v>0</v>
      </c>
      <c r="W18" s="21">
        <v>0</v>
      </c>
      <c r="X18" s="26">
        <v>0</v>
      </c>
      <c r="Y18" s="21">
        <v>0</v>
      </c>
      <c r="Z18" s="21">
        <v>0</v>
      </c>
      <c r="AA18" s="26">
        <v>0</v>
      </c>
      <c r="AB18" s="21">
        <v>0</v>
      </c>
      <c r="AC18" s="21">
        <v>0</v>
      </c>
      <c r="AD18" s="26">
        <v>1</v>
      </c>
      <c r="AE18" s="21">
        <v>1598.25</v>
      </c>
      <c r="AF18" s="21">
        <v>192.9</v>
      </c>
    </row>
    <row r="19" spans="1:32" s="17" customFormat="1" ht="16.5" customHeight="1" x14ac:dyDescent="0.25">
      <c r="A19" s="19">
        <v>17</v>
      </c>
      <c r="B19" s="16" t="s">
        <v>9</v>
      </c>
      <c r="C19" s="16" t="s">
        <v>8</v>
      </c>
      <c r="D19" s="20">
        <v>0</v>
      </c>
      <c r="E19" s="22">
        <v>184.15</v>
      </c>
      <c r="F19" s="26">
        <v>25</v>
      </c>
      <c r="G19" s="21">
        <v>0</v>
      </c>
      <c r="H19" s="21">
        <v>4603.75</v>
      </c>
      <c r="I19" s="26">
        <v>66</v>
      </c>
      <c r="J19" s="21">
        <v>0</v>
      </c>
      <c r="K19" s="21">
        <v>12153.9</v>
      </c>
      <c r="L19" s="26">
        <v>49</v>
      </c>
      <c r="M19" s="21">
        <v>0</v>
      </c>
      <c r="N19" s="21">
        <v>9023.35</v>
      </c>
      <c r="O19" s="26">
        <v>15</v>
      </c>
      <c r="P19" s="21">
        <v>0</v>
      </c>
      <c r="Q19" s="21">
        <v>2762.25</v>
      </c>
      <c r="R19" s="26">
        <v>22</v>
      </c>
      <c r="S19" s="21">
        <v>0</v>
      </c>
      <c r="T19" s="21">
        <v>4051.3</v>
      </c>
      <c r="U19" s="26">
        <v>21</v>
      </c>
      <c r="V19" s="21">
        <v>0</v>
      </c>
      <c r="W19" s="21">
        <v>3867.15</v>
      </c>
      <c r="X19" s="26">
        <v>3</v>
      </c>
      <c r="Y19" s="21">
        <v>0</v>
      </c>
      <c r="Z19" s="21">
        <v>552.45000000000005</v>
      </c>
      <c r="AA19" s="26">
        <v>17</v>
      </c>
      <c r="AB19" s="21">
        <v>0</v>
      </c>
      <c r="AC19" s="21">
        <v>3130.55</v>
      </c>
      <c r="AD19" s="26">
        <v>21</v>
      </c>
      <c r="AE19" s="21">
        <v>0</v>
      </c>
      <c r="AF19" s="21">
        <v>3867.15</v>
      </c>
    </row>
    <row r="20" spans="1:32" s="17" customFormat="1" ht="16.5" customHeight="1" x14ac:dyDescent="0.25">
      <c r="A20" s="19">
        <v>18</v>
      </c>
      <c r="B20" s="16" t="s">
        <v>31</v>
      </c>
      <c r="C20" s="16" t="s">
        <v>8</v>
      </c>
      <c r="D20" s="20">
        <v>31.58</v>
      </c>
      <c r="E20" s="22">
        <v>21.66</v>
      </c>
      <c r="F20" s="26">
        <v>6</v>
      </c>
      <c r="G20" s="21">
        <v>189.48</v>
      </c>
      <c r="H20" s="21">
        <v>129.96</v>
      </c>
      <c r="I20" s="26">
        <v>13</v>
      </c>
      <c r="J20" s="21">
        <v>410.53999999999996</v>
      </c>
      <c r="K20" s="21">
        <v>281.58</v>
      </c>
      <c r="L20" s="26">
        <v>13</v>
      </c>
      <c r="M20" s="21">
        <v>410.53999999999996</v>
      </c>
      <c r="N20" s="21">
        <v>281.58</v>
      </c>
      <c r="O20" s="26">
        <v>6</v>
      </c>
      <c r="P20" s="21">
        <v>189.48</v>
      </c>
      <c r="Q20" s="21">
        <v>129.96</v>
      </c>
      <c r="R20" s="26">
        <v>2</v>
      </c>
      <c r="S20" s="21">
        <v>63.16</v>
      </c>
      <c r="T20" s="21">
        <v>43.32</v>
      </c>
      <c r="U20" s="26">
        <v>0</v>
      </c>
      <c r="V20" s="21">
        <v>0</v>
      </c>
      <c r="W20" s="21">
        <v>0</v>
      </c>
      <c r="X20" s="26">
        <v>0</v>
      </c>
      <c r="Y20" s="21">
        <v>0</v>
      </c>
      <c r="Z20" s="21">
        <v>0</v>
      </c>
      <c r="AA20" s="26">
        <v>2</v>
      </c>
      <c r="AB20" s="21">
        <v>63.16</v>
      </c>
      <c r="AC20" s="21">
        <v>43.32</v>
      </c>
      <c r="AD20" s="26">
        <v>4</v>
      </c>
      <c r="AE20" s="21">
        <v>126.32</v>
      </c>
      <c r="AF20" s="21">
        <v>86.64</v>
      </c>
    </row>
    <row r="21" spans="1:32" s="17" customFormat="1" ht="16.5" customHeight="1" x14ac:dyDescent="0.25">
      <c r="A21" s="19">
        <v>19</v>
      </c>
      <c r="B21" s="16" t="s">
        <v>11</v>
      </c>
      <c r="C21" s="16" t="s">
        <v>8</v>
      </c>
      <c r="D21" s="20">
        <v>7.88</v>
      </c>
      <c r="E21" s="22">
        <v>7.45</v>
      </c>
      <c r="F21" s="26">
        <v>5</v>
      </c>
      <c r="G21" s="21">
        <v>39.4</v>
      </c>
      <c r="H21" s="21">
        <v>37.25</v>
      </c>
      <c r="I21" s="26">
        <v>11</v>
      </c>
      <c r="J21" s="21">
        <v>86.679999999999993</v>
      </c>
      <c r="K21" s="21">
        <v>81.95</v>
      </c>
      <c r="L21" s="26">
        <v>5</v>
      </c>
      <c r="M21" s="21">
        <v>39.4</v>
      </c>
      <c r="N21" s="21">
        <v>37.25</v>
      </c>
      <c r="O21" s="26">
        <v>2</v>
      </c>
      <c r="P21" s="21">
        <v>15.76</v>
      </c>
      <c r="Q21" s="21">
        <v>14.9</v>
      </c>
      <c r="R21" s="26">
        <v>3</v>
      </c>
      <c r="S21" s="21">
        <v>23.64</v>
      </c>
      <c r="T21" s="21">
        <v>22.35</v>
      </c>
      <c r="U21" s="26">
        <v>1</v>
      </c>
      <c r="V21" s="21">
        <v>7.88</v>
      </c>
      <c r="W21" s="21">
        <v>7.45</v>
      </c>
      <c r="X21" s="26">
        <v>2</v>
      </c>
      <c r="Y21" s="21">
        <v>15.76</v>
      </c>
      <c r="Z21" s="21">
        <v>14.9</v>
      </c>
      <c r="AA21" s="26">
        <v>2</v>
      </c>
      <c r="AB21" s="21">
        <v>15.76</v>
      </c>
      <c r="AC21" s="21">
        <v>14.9</v>
      </c>
      <c r="AD21" s="26">
        <v>7</v>
      </c>
      <c r="AE21" s="21">
        <v>55.16</v>
      </c>
      <c r="AF21" s="21">
        <v>52.15</v>
      </c>
    </row>
    <row r="22" spans="1:32" s="17" customFormat="1" ht="16.5" customHeight="1" x14ac:dyDescent="0.25">
      <c r="A22" s="19">
        <v>20</v>
      </c>
      <c r="B22" s="16" t="s">
        <v>12</v>
      </c>
      <c r="C22" s="16" t="s">
        <v>13</v>
      </c>
      <c r="D22" s="20">
        <v>0</v>
      </c>
      <c r="E22" s="22">
        <v>496.6</v>
      </c>
      <c r="F22" s="26">
        <v>0.72899999999999998</v>
      </c>
      <c r="G22" s="21">
        <v>0</v>
      </c>
      <c r="H22" s="21">
        <v>362.02140000000003</v>
      </c>
      <c r="I22" s="26">
        <v>2.0680000000000001</v>
      </c>
      <c r="J22" s="21">
        <v>0</v>
      </c>
      <c r="K22" s="21">
        <v>1026.9688000000001</v>
      </c>
      <c r="L22" s="26">
        <v>1.2</v>
      </c>
      <c r="M22" s="21">
        <v>0</v>
      </c>
      <c r="N22" s="21">
        <v>595.91999999999996</v>
      </c>
      <c r="O22" s="26">
        <v>0.97199999999999998</v>
      </c>
      <c r="P22" s="21">
        <v>0</v>
      </c>
      <c r="Q22" s="21">
        <v>482.6952</v>
      </c>
      <c r="R22" s="26">
        <v>0.58899999999999997</v>
      </c>
      <c r="S22" s="21">
        <v>0</v>
      </c>
      <c r="T22" s="21">
        <v>292.49739999999997</v>
      </c>
      <c r="U22" s="26">
        <v>0.4</v>
      </c>
      <c r="V22" s="21">
        <v>0</v>
      </c>
      <c r="W22" s="21">
        <v>198.64000000000001</v>
      </c>
      <c r="X22" s="26">
        <v>0.1</v>
      </c>
      <c r="Y22" s="21">
        <v>0</v>
      </c>
      <c r="Z22" s="21">
        <v>49.660000000000004</v>
      </c>
      <c r="AA22" s="26">
        <v>0</v>
      </c>
      <c r="AB22" s="21">
        <v>0</v>
      </c>
      <c r="AC22" s="21">
        <v>0</v>
      </c>
      <c r="AD22" s="26">
        <v>0</v>
      </c>
      <c r="AE22" s="21">
        <v>0</v>
      </c>
      <c r="AF22" s="21">
        <v>0</v>
      </c>
    </row>
    <row r="23" spans="1:32" s="17" customFormat="1" ht="16.5" customHeight="1" x14ac:dyDescent="0.25">
      <c r="A23" s="19">
        <v>21</v>
      </c>
      <c r="B23" s="16" t="s">
        <v>26</v>
      </c>
      <c r="C23" s="16" t="s">
        <v>8</v>
      </c>
      <c r="D23" s="20">
        <v>126.52</v>
      </c>
      <c r="E23" s="22">
        <v>44.15</v>
      </c>
      <c r="F23" s="26">
        <v>6</v>
      </c>
      <c r="G23" s="21">
        <v>759.12</v>
      </c>
      <c r="H23" s="21">
        <v>264.89999999999998</v>
      </c>
      <c r="I23" s="26">
        <v>15</v>
      </c>
      <c r="J23" s="21">
        <v>1897.8</v>
      </c>
      <c r="K23" s="21">
        <v>662.25</v>
      </c>
      <c r="L23" s="26">
        <v>5</v>
      </c>
      <c r="M23" s="21">
        <v>632.6</v>
      </c>
      <c r="N23" s="21">
        <v>220.75</v>
      </c>
      <c r="O23" s="26">
        <v>2</v>
      </c>
      <c r="P23" s="21">
        <v>253.04</v>
      </c>
      <c r="Q23" s="21">
        <v>88.3</v>
      </c>
      <c r="R23" s="26">
        <v>3</v>
      </c>
      <c r="S23" s="21">
        <v>379.56</v>
      </c>
      <c r="T23" s="21">
        <v>132.44999999999999</v>
      </c>
      <c r="U23" s="26">
        <v>1</v>
      </c>
      <c r="V23" s="21">
        <v>126.52</v>
      </c>
      <c r="W23" s="21">
        <v>44.15</v>
      </c>
      <c r="X23" s="26">
        <v>2</v>
      </c>
      <c r="Y23" s="21">
        <v>253.04</v>
      </c>
      <c r="Z23" s="21">
        <v>88.3</v>
      </c>
      <c r="AA23" s="26">
        <v>0</v>
      </c>
      <c r="AB23" s="21">
        <v>0</v>
      </c>
      <c r="AC23" s="21">
        <v>0</v>
      </c>
      <c r="AD23" s="26">
        <v>10</v>
      </c>
      <c r="AE23" s="21">
        <v>1265.2</v>
      </c>
      <c r="AF23" s="21">
        <v>441.5</v>
      </c>
    </row>
    <row r="24" spans="1:32" s="17" customFormat="1" ht="16.5" customHeight="1" x14ac:dyDescent="0.25">
      <c r="A24" s="19">
        <v>22</v>
      </c>
      <c r="B24" s="16" t="s">
        <v>46</v>
      </c>
      <c r="C24" s="16" t="s">
        <v>8</v>
      </c>
      <c r="D24" s="20">
        <v>60.01</v>
      </c>
      <c r="E24" s="22">
        <v>27.66</v>
      </c>
      <c r="F24" s="26">
        <v>0</v>
      </c>
      <c r="G24" s="21">
        <v>0</v>
      </c>
      <c r="H24" s="21">
        <v>0</v>
      </c>
      <c r="I24" s="26">
        <v>0</v>
      </c>
      <c r="J24" s="21">
        <v>0</v>
      </c>
      <c r="K24" s="21">
        <v>0</v>
      </c>
      <c r="L24" s="26">
        <v>0</v>
      </c>
      <c r="M24" s="21">
        <v>0</v>
      </c>
      <c r="N24" s="21">
        <v>0</v>
      </c>
      <c r="O24" s="26">
        <v>0</v>
      </c>
      <c r="P24" s="21">
        <v>0</v>
      </c>
      <c r="Q24" s="21">
        <v>0</v>
      </c>
      <c r="R24" s="26">
        <v>1</v>
      </c>
      <c r="S24" s="21">
        <v>60.01</v>
      </c>
      <c r="T24" s="21">
        <v>27.66</v>
      </c>
      <c r="U24" s="26">
        <v>1</v>
      </c>
      <c r="V24" s="21">
        <v>60.01</v>
      </c>
      <c r="W24" s="21">
        <v>27.66</v>
      </c>
      <c r="X24" s="26">
        <v>0</v>
      </c>
      <c r="Y24" s="21">
        <v>0</v>
      </c>
      <c r="Z24" s="21">
        <v>0</v>
      </c>
      <c r="AA24" s="26">
        <v>1</v>
      </c>
      <c r="AB24" s="21">
        <v>60.01</v>
      </c>
      <c r="AC24" s="21">
        <v>27.66</v>
      </c>
      <c r="AD24" s="26">
        <v>1</v>
      </c>
      <c r="AE24" s="21">
        <v>60.01</v>
      </c>
      <c r="AF24" s="21">
        <v>27.66</v>
      </c>
    </row>
    <row r="25" spans="1:32" s="17" customFormat="1" ht="16.5" customHeight="1" x14ac:dyDescent="0.25">
      <c r="A25" s="19">
        <v>23</v>
      </c>
      <c r="B25" s="16" t="s">
        <v>43</v>
      </c>
      <c r="C25" s="16" t="s">
        <v>8</v>
      </c>
      <c r="D25" s="20">
        <v>27.55</v>
      </c>
      <c r="E25" s="22">
        <v>42.08</v>
      </c>
      <c r="F25" s="26">
        <v>3</v>
      </c>
      <c r="G25" s="21">
        <v>82.65</v>
      </c>
      <c r="H25" s="21">
        <v>126.24</v>
      </c>
      <c r="I25" s="26">
        <v>9</v>
      </c>
      <c r="J25" s="21">
        <v>247.95000000000002</v>
      </c>
      <c r="K25" s="21">
        <v>378.71999999999997</v>
      </c>
      <c r="L25" s="26">
        <v>3</v>
      </c>
      <c r="M25" s="21">
        <v>82.65</v>
      </c>
      <c r="N25" s="21">
        <v>126.24</v>
      </c>
      <c r="O25" s="26">
        <v>1</v>
      </c>
      <c r="P25" s="21">
        <v>27.55</v>
      </c>
      <c r="Q25" s="21">
        <v>42.08</v>
      </c>
      <c r="R25" s="26">
        <v>1</v>
      </c>
      <c r="S25" s="21">
        <v>27.55</v>
      </c>
      <c r="T25" s="21">
        <v>42.08</v>
      </c>
      <c r="U25" s="26">
        <v>2</v>
      </c>
      <c r="V25" s="21">
        <v>55.1</v>
      </c>
      <c r="W25" s="21">
        <v>84.16</v>
      </c>
      <c r="X25" s="26">
        <v>0</v>
      </c>
      <c r="Y25" s="21">
        <v>0</v>
      </c>
      <c r="Z25" s="21">
        <v>0</v>
      </c>
      <c r="AA25" s="26">
        <v>0</v>
      </c>
      <c r="AB25" s="21">
        <v>0</v>
      </c>
      <c r="AC25" s="21">
        <v>0</v>
      </c>
      <c r="AD25" s="26">
        <v>1</v>
      </c>
      <c r="AE25" s="21">
        <v>27.55</v>
      </c>
      <c r="AF25" s="21">
        <v>42.08</v>
      </c>
    </row>
    <row r="26" spans="1:32" s="17" customFormat="1" ht="16.5" customHeight="1" x14ac:dyDescent="0.25">
      <c r="A26" s="19">
        <v>24</v>
      </c>
      <c r="B26" s="16" t="s">
        <v>39</v>
      </c>
      <c r="C26" s="16" t="s">
        <v>8</v>
      </c>
      <c r="D26" s="20">
        <v>93.09</v>
      </c>
      <c r="E26" s="22">
        <v>44.91</v>
      </c>
      <c r="F26" s="26">
        <v>1</v>
      </c>
      <c r="G26" s="21">
        <v>93.09</v>
      </c>
      <c r="H26" s="21">
        <v>44.91</v>
      </c>
      <c r="I26" s="26">
        <v>5</v>
      </c>
      <c r="J26" s="21">
        <v>465.45000000000005</v>
      </c>
      <c r="K26" s="21">
        <v>224.54999999999998</v>
      </c>
      <c r="L26" s="26">
        <v>2</v>
      </c>
      <c r="M26" s="21">
        <v>186.18</v>
      </c>
      <c r="N26" s="21">
        <v>89.82</v>
      </c>
      <c r="O26" s="26">
        <v>1</v>
      </c>
      <c r="P26" s="21">
        <v>93.09</v>
      </c>
      <c r="Q26" s="21">
        <v>44.91</v>
      </c>
      <c r="R26" s="26">
        <v>2</v>
      </c>
      <c r="S26" s="21">
        <v>186.18</v>
      </c>
      <c r="T26" s="21">
        <v>89.82</v>
      </c>
      <c r="U26" s="26">
        <v>0</v>
      </c>
      <c r="V26" s="21">
        <v>0</v>
      </c>
      <c r="W26" s="21">
        <v>0</v>
      </c>
      <c r="X26" s="26">
        <v>0</v>
      </c>
      <c r="Y26" s="21">
        <v>0</v>
      </c>
      <c r="Z26" s="21">
        <v>0</v>
      </c>
      <c r="AA26" s="26">
        <v>0</v>
      </c>
      <c r="AB26" s="21">
        <v>0</v>
      </c>
      <c r="AC26" s="21">
        <v>0</v>
      </c>
      <c r="AD26" s="26">
        <v>1</v>
      </c>
      <c r="AE26" s="21">
        <v>93.09</v>
      </c>
      <c r="AF26" s="21">
        <v>44.91</v>
      </c>
    </row>
    <row r="27" spans="1:32" s="17" customFormat="1" ht="16.5" customHeight="1" x14ac:dyDescent="0.25">
      <c r="A27" s="19">
        <v>25</v>
      </c>
      <c r="B27" s="16" t="s">
        <v>32</v>
      </c>
      <c r="C27" s="16" t="s">
        <v>8</v>
      </c>
      <c r="D27" s="20">
        <v>69.489999999999995</v>
      </c>
      <c r="E27" s="22">
        <v>32.08</v>
      </c>
      <c r="F27" s="26">
        <v>5</v>
      </c>
      <c r="G27" s="21">
        <v>347.44999999999993</v>
      </c>
      <c r="H27" s="21">
        <v>160.39999999999998</v>
      </c>
      <c r="I27" s="26">
        <v>14</v>
      </c>
      <c r="J27" s="21">
        <v>972.8599999999999</v>
      </c>
      <c r="K27" s="21">
        <v>449.12</v>
      </c>
      <c r="L27" s="26">
        <v>6</v>
      </c>
      <c r="M27" s="21">
        <v>416.93999999999994</v>
      </c>
      <c r="N27" s="21">
        <v>192.48</v>
      </c>
      <c r="O27" s="26">
        <v>5</v>
      </c>
      <c r="P27" s="21">
        <v>347.45</v>
      </c>
      <c r="Q27" s="21">
        <v>160.39999999999998</v>
      </c>
      <c r="R27" s="26">
        <v>2</v>
      </c>
      <c r="S27" s="21">
        <v>138.97999999999999</v>
      </c>
      <c r="T27" s="21">
        <v>64.16</v>
      </c>
      <c r="U27" s="26">
        <v>9</v>
      </c>
      <c r="V27" s="21">
        <v>625.41</v>
      </c>
      <c r="W27" s="21">
        <v>288.71999999999997</v>
      </c>
      <c r="X27" s="26">
        <v>0</v>
      </c>
      <c r="Y27" s="21">
        <v>0</v>
      </c>
      <c r="Z27" s="21">
        <v>0</v>
      </c>
      <c r="AA27" s="26">
        <v>0</v>
      </c>
      <c r="AB27" s="21">
        <v>0</v>
      </c>
      <c r="AC27" s="21">
        <v>0</v>
      </c>
      <c r="AD27" s="26">
        <v>0</v>
      </c>
      <c r="AE27" s="21">
        <v>0</v>
      </c>
      <c r="AF27" s="21">
        <v>0</v>
      </c>
    </row>
    <row r="28" spans="1:32" s="17" customFormat="1" ht="16.5" customHeight="1" x14ac:dyDescent="0.25">
      <c r="A28" s="19">
        <v>26</v>
      </c>
      <c r="B28" s="16" t="s">
        <v>47</v>
      </c>
      <c r="C28" s="16" t="s">
        <v>8</v>
      </c>
      <c r="D28" s="20">
        <v>81.96</v>
      </c>
      <c r="E28" s="22">
        <v>28.87</v>
      </c>
      <c r="F28" s="26">
        <v>0</v>
      </c>
      <c r="G28" s="21">
        <v>0</v>
      </c>
      <c r="H28" s="21">
        <v>0</v>
      </c>
      <c r="I28" s="26">
        <v>0</v>
      </c>
      <c r="J28" s="21">
        <v>0</v>
      </c>
      <c r="K28" s="21">
        <v>0</v>
      </c>
      <c r="L28" s="26">
        <v>0</v>
      </c>
      <c r="M28" s="21">
        <v>0</v>
      </c>
      <c r="N28" s="21">
        <v>0</v>
      </c>
      <c r="O28" s="26">
        <v>0</v>
      </c>
      <c r="P28" s="21">
        <v>0</v>
      </c>
      <c r="Q28" s="21">
        <v>0</v>
      </c>
      <c r="R28" s="26">
        <v>0</v>
      </c>
      <c r="S28" s="21">
        <v>0</v>
      </c>
      <c r="T28" s="21">
        <v>0</v>
      </c>
      <c r="U28" s="26">
        <v>0</v>
      </c>
      <c r="V28" s="21">
        <v>0</v>
      </c>
      <c r="W28" s="21">
        <v>0</v>
      </c>
      <c r="X28" s="26">
        <v>0</v>
      </c>
      <c r="Y28" s="21">
        <v>0</v>
      </c>
      <c r="Z28" s="21">
        <v>0</v>
      </c>
      <c r="AA28" s="26">
        <v>1</v>
      </c>
      <c r="AB28" s="21">
        <v>81.96</v>
      </c>
      <c r="AC28" s="21">
        <v>28.87</v>
      </c>
      <c r="AD28" s="26">
        <v>0</v>
      </c>
      <c r="AE28" s="21">
        <v>0</v>
      </c>
      <c r="AF28" s="21">
        <v>0</v>
      </c>
    </row>
    <row r="29" spans="1:32" s="17" customFormat="1" ht="16.5" customHeight="1" x14ac:dyDescent="0.25">
      <c r="A29" s="19">
        <v>27</v>
      </c>
      <c r="B29" s="16" t="s">
        <v>18</v>
      </c>
      <c r="C29" s="16" t="s">
        <v>8</v>
      </c>
      <c r="D29" s="20">
        <v>471.99</v>
      </c>
      <c r="E29" s="22">
        <v>84.15</v>
      </c>
      <c r="F29" s="26">
        <v>5</v>
      </c>
      <c r="G29" s="21">
        <v>2359.9499999999998</v>
      </c>
      <c r="H29" s="21">
        <v>420.75</v>
      </c>
      <c r="I29" s="26">
        <v>6</v>
      </c>
      <c r="J29" s="21">
        <v>2831.94</v>
      </c>
      <c r="K29" s="21">
        <v>504.90000000000003</v>
      </c>
      <c r="L29" s="26">
        <v>5</v>
      </c>
      <c r="M29" s="21">
        <v>2359.9499999999998</v>
      </c>
      <c r="N29" s="21">
        <v>420.75</v>
      </c>
      <c r="O29" s="26">
        <v>4</v>
      </c>
      <c r="P29" s="21">
        <v>1887.96</v>
      </c>
      <c r="Q29" s="21">
        <v>336.6</v>
      </c>
      <c r="R29" s="26">
        <v>2</v>
      </c>
      <c r="S29" s="21">
        <v>943.98</v>
      </c>
      <c r="T29" s="21">
        <v>168.3</v>
      </c>
      <c r="U29" s="26">
        <v>2</v>
      </c>
      <c r="V29" s="21">
        <v>943.98</v>
      </c>
      <c r="W29" s="21">
        <v>168.3</v>
      </c>
      <c r="X29" s="26">
        <v>0</v>
      </c>
      <c r="Y29" s="21">
        <v>0</v>
      </c>
      <c r="Z29" s="21">
        <v>0</v>
      </c>
      <c r="AA29" s="26">
        <v>1</v>
      </c>
      <c r="AB29" s="21">
        <v>471.99</v>
      </c>
      <c r="AC29" s="21">
        <v>84.15</v>
      </c>
      <c r="AD29" s="26">
        <v>2</v>
      </c>
      <c r="AE29" s="21">
        <v>943.98</v>
      </c>
      <c r="AF29" s="21">
        <v>168.3</v>
      </c>
    </row>
    <row r="30" spans="1:32" s="17" customFormat="1" ht="16.5" customHeight="1" x14ac:dyDescent="0.25">
      <c r="A30" s="19">
        <v>28</v>
      </c>
      <c r="B30" s="16" t="s">
        <v>40</v>
      </c>
      <c r="C30" s="16" t="s">
        <v>8</v>
      </c>
      <c r="D30" s="20">
        <v>68.44</v>
      </c>
      <c r="E30" s="22">
        <v>25.66</v>
      </c>
      <c r="F30" s="26">
        <v>0</v>
      </c>
      <c r="G30" s="21">
        <v>0</v>
      </c>
      <c r="H30" s="21">
        <v>0</v>
      </c>
      <c r="I30" s="26">
        <v>0</v>
      </c>
      <c r="J30" s="21">
        <v>0</v>
      </c>
      <c r="K30" s="21">
        <v>0</v>
      </c>
      <c r="L30" s="26">
        <v>0</v>
      </c>
      <c r="M30" s="21">
        <v>0</v>
      </c>
      <c r="N30" s="21">
        <v>0</v>
      </c>
      <c r="O30" s="26">
        <v>0</v>
      </c>
      <c r="P30" s="21">
        <v>0</v>
      </c>
      <c r="Q30" s="21">
        <v>0</v>
      </c>
      <c r="R30" s="26">
        <v>0</v>
      </c>
      <c r="S30" s="21">
        <v>0</v>
      </c>
      <c r="T30" s="21">
        <v>0</v>
      </c>
      <c r="U30" s="26">
        <v>0</v>
      </c>
      <c r="V30" s="21">
        <v>0</v>
      </c>
      <c r="W30" s="21">
        <v>0</v>
      </c>
      <c r="X30" s="26">
        <v>0</v>
      </c>
      <c r="Y30" s="21">
        <v>0</v>
      </c>
      <c r="Z30" s="21">
        <v>0</v>
      </c>
      <c r="AA30" s="26">
        <v>0</v>
      </c>
      <c r="AB30" s="21">
        <v>0</v>
      </c>
      <c r="AC30" s="21">
        <v>0</v>
      </c>
      <c r="AD30" s="26">
        <v>2</v>
      </c>
      <c r="AE30" s="21">
        <v>136.88</v>
      </c>
      <c r="AF30" s="21">
        <v>51.32</v>
      </c>
    </row>
    <row r="31" spans="1:32" s="17" customFormat="1" ht="16.5" customHeight="1" x14ac:dyDescent="0.25">
      <c r="A31" s="19">
        <v>29</v>
      </c>
      <c r="B31" s="16" t="s">
        <v>33</v>
      </c>
      <c r="C31" s="16" t="s">
        <v>8</v>
      </c>
      <c r="D31" s="20">
        <v>201.07</v>
      </c>
      <c r="E31" s="22">
        <v>50.570000000000007</v>
      </c>
      <c r="F31" s="26">
        <v>3</v>
      </c>
      <c r="G31" s="21">
        <v>603.21</v>
      </c>
      <c r="H31" s="21">
        <v>151.71000000000004</v>
      </c>
      <c r="I31" s="26">
        <v>4</v>
      </c>
      <c r="J31" s="21">
        <v>804.28</v>
      </c>
      <c r="K31" s="21">
        <v>202.28000000000003</v>
      </c>
      <c r="L31" s="26">
        <v>3</v>
      </c>
      <c r="M31" s="21">
        <v>603.21</v>
      </c>
      <c r="N31" s="21">
        <v>151.71000000000004</v>
      </c>
      <c r="O31" s="26">
        <v>2</v>
      </c>
      <c r="P31" s="21">
        <v>402.14</v>
      </c>
      <c r="Q31" s="21">
        <v>101.14000000000001</v>
      </c>
      <c r="R31" s="26">
        <v>1</v>
      </c>
      <c r="S31" s="21">
        <v>201.07</v>
      </c>
      <c r="T31" s="21">
        <v>50.570000000000007</v>
      </c>
      <c r="U31" s="26">
        <v>1</v>
      </c>
      <c r="V31" s="21">
        <v>201.07</v>
      </c>
      <c r="W31" s="21">
        <v>50.570000000000007</v>
      </c>
      <c r="X31" s="26">
        <v>0</v>
      </c>
      <c r="Y31" s="21">
        <v>0</v>
      </c>
      <c r="Z31" s="21">
        <v>0</v>
      </c>
      <c r="AA31" s="26">
        <v>1</v>
      </c>
      <c r="AB31" s="21">
        <v>201.07</v>
      </c>
      <c r="AC31" s="21">
        <v>50.570000000000007</v>
      </c>
      <c r="AD31" s="26">
        <v>1</v>
      </c>
      <c r="AE31" s="21">
        <v>201.07</v>
      </c>
      <c r="AF31" s="21">
        <v>50.570000000000007</v>
      </c>
    </row>
    <row r="32" spans="1:32" s="17" customFormat="1" ht="16.5" customHeight="1" x14ac:dyDescent="0.25">
      <c r="A32" s="19">
        <v>30</v>
      </c>
      <c r="B32" s="16" t="s">
        <v>19</v>
      </c>
      <c r="C32" s="16" t="s">
        <v>8</v>
      </c>
      <c r="D32" s="20">
        <v>1194.26</v>
      </c>
      <c r="E32" s="22">
        <v>92.9</v>
      </c>
      <c r="F32" s="26">
        <v>3</v>
      </c>
      <c r="G32" s="21">
        <v>3582.7799999999997</v>
      </c>
      <c r="H32" s="21">
        <v>278.70000000000005</v>
      </c>
      <c r="I32" s="26">
        <v>3</v>
      </c>
      <c r="J32" s="21">
        <v>3582.7799999999997</v>
      </c>
      <c r="K32" s="21">
        <v>278.70000000000005</v>
      </c>
      <c r="L32" s="26">
        <v>3</v>
      </c>
      <c r="M32" s="21">
        <v>3582.7799999999997</v>
      </c>
      <c r="N32" s="21">
        <v>278.70000000000005</v>
      </c>
      <c r="O32" s="26">
        <v>2</v>
      </c>
      <c r="P32" s="21">
        <v>2388.52</v>
      </c>
      <c r="Q32" s="21">
        <v>185.8</v>
      </c>
      <c r="R32" s="26">
        <v>1</v>
      </c>
      <c r="S32" s="21">
        <v>1194.26</v>
      </c>
      <c r="T32" s="21">
        <v>92.9</v>
      </c>
      <c r="U32" s="26">
        <v>1</v>
      </c>
      <c r="V32" s="21">
        <v>1194.26</v>
      </c>
      <c r="W32" s="21">
        <v>92.9</v>
      </c>
      <c r="X32" s="26">
        <v>0</v>
      </c>
      <c r="Y32" s="21">
        <v>0</v>
      </c>
      <c r="Z32" s="21">
        <v>0</v>
      </c>
      <c r="AA32" s="26">
        <v>1</v>
      </c>
      <c r="AB32" s="21">
        <v>1194.26</v>
      </c>
      <c r="AC32" s="21">
        <v>92.9</v>
      </c>
      <c r="AD32" s="26">
        <v>0</v>
      </c>
      <c r="AE32" s="21">
        <v>0</v>
      </c>
      <c r="AF32" s="21">
        <v>0</v>
      </c>
    </row>
    <row r="33" spans="1:32" s="17" customFormat="1" ht="16.5" customHeight="1" x14ac:dyDescent="0.25">
      <c r="A33" s="19">
        <v>31</v>
      </c>
      <c r="B33" s="16" t="s">
        <v>27</v>
      </c>
      <c r="C33" s="16" t="s">
        <v>4</v>
      </c>
      <c r="D33" s="20">
        <v>0</v>
      </c>
      <c r="E33" s="22">
        <v>0.64</v>
      </c>
      <c r="F33" s="26">
        <v>572</v>
      </c>
      <c r="G33" s="21">
        <v>0</v>
      </c>
      <c r="H33" s="21">
        <v>366.08</v>
      </c>
      <c r="I33" s="26">
        <v>955</v>
      </c>
      <c r="J33" s="21">
        <v>0</v>
      </c>
      <c r="K33" s="21">
        <v>611.20000000000005</v>
      </c>
      <c r="L33" s="26">
        <v>677</v>
      </c>
      <c r="M33" s="21">
        <v>0</v>
      </c>
      <c r="N33" s="21">
        <v>433.28000000000003</v>
      </c>
      <c r="O33" s="26">
        <v>1021</v>
      </c>
      <c r="P33" s="21">
        <v>0</v>
      </c>
      <c r="Q33" s="21">
        <v>653.44000000000005</v>
      </c>
      <c r="R33" s="26">
        <v>0</v>
      </c>
      <c r="S33" s="21">
        <v>0</v>
      </c>
      <c r="T33" s="21">
        <v>0</v>
      </c>
      <c r="U33" s="26">
        <v>0</v>
      </c>
      <c r="V33" s="21">
        <v>0</v>
      </c>
      <c r="W33" s="21">
        <v>0</v>
      </c>
      <c r="X33" s="26">
        <v>0</v>
      </c>
      <c r="Y33" s="21">
        <v>0</v>
      </c>
      <c r="Z33" s="21">
        <v>0</v>
      </c>
      <c r="AA33" s="26">
        <v>121</v>
      </c>
      <c r="AB33" s="21">
        <v>0</v>
      </c>
      <c r="AC33" s="21">
        <v>77.44</v>
      </c>
      <c r="AD33" s="26">
        <v>100</v>
      </c>
      <c r="AE33" s="21">
        <v>0</v>
      </c>
      <c r="AF33" s="21">
        <v>64</v>
      </c>
    </row>
    <row r="34" spans="1:32" s="17" customFormat="1" ht="16.5" customHeight="1" x14ac:dyDescent="0.25">
      <c r="A34" s="19">
        <v>32</v>
      </c>
      <c r="B34" s="16" t="s">
        <v>20</v>
      </c>
      <c r="C34" s="16" t="s">
        <v>8</v>
      </c>
      <c r="D34" s="20">
        <v>0</v>
      </c>
      <c r="E34" s="22">
        <v>192.9</v>
      </c>
      <c r="F34" s="26">
        <v>5</v>
      </c>
      <c r="G34" s="21">
        <v>0</v>
      </c>
      <c r="H34" s="21">
        <v>964.5</v>
      </c>
      <c r="I34" s="26">
        <v>6</v>
      </c>
      <c r="J34" s="21">
        <v>0</v>
      </c>
      <c r="K34" s="21">
        <v>1157.4000000000001</v>
      </c>
      <c r="L34" s="26">
        <v>5</v>
      </c>
      <c r="M34" s="21">
        <v>0</v>
      </c>
      <c r="N34" s="21">
        <v>964.5</v>
      </c>
      <c r="O34" s="26">
        <v>4</v>
      </c>
      <c r="P34" s="21">
        <v>0</v>
      </c>
      <c r="Q34" s="21">
        <v>771.6</v>
      </c>
      <c r="R34" s="26">
        <v>2</v>
      </c>
      <c r="S34" s="21">
        <v>0</v>
      </c>
      <c r="T34" s="21">
        <v>385.8</v>
      </c>
      <c r="U34" s="26">
        <v>2</v>
      </c>
      <c r="V34" s="21">
        <v>0</v>
      </c>
      <c r="W34" s="21">
        <v>385.8</v>
      </c>
      <c r="X34" s="26">
        <v>0</v>
      </c>
      <c r="Y34" s="21">
        <v>0</v>
      </c>
      <c r="Z34" s="21">
        <v>0</v>
      </c>
      <c r="AA34" s="26">
        <v>0</v>
      </c>
      <c r="AB34" s="21">
        <v>0</v>
      </c>
      <c r="AC34" s="21">
        <v>0</v>
      </c>
      <c r="AD34" s="26">
        <v>2</v>
      </c>
      <c r="AE34" s="21">
        <v>0</v>
      </c>
      <c r="AF34" s="21">
        <v>385.8</v>
      </c>
    </row>
    <row r="35" spans="1:32" s="17" customFormat="1" ht="16.5" customHeight="1" x14ac:dyDescent="0.25">
      <c r="A35" s="19">
        <v>33</v>
      </c>
      <c r="B35" s="16" t="s">
        <v>21</v>
      </c>
      <c r="C35" s="16" t="s">
        <v>4</v>
      </c>
      <c r="D35" s="20">
        <v>0</v>
      </c>
      <c r="E35" s="22">
        <v>0.82</v>
      </c>
      <c r="F35" s="26">
        <v>0</v>
      </c>
      <c r="G35" s="21">
        <v>0</v>
      </c>
      <c r="H35" s="21">
        <v>0</v>
      </c>
      <c r="I35" s="26">
        <v>805</v>
      </c>
      <c r="J35" s="21">
        <v>0</v>
      </c>
      <c r="K35" s="21">
        <v>660.09999999999991</v>
      </c>
      <c r="L35" s="26">
        <v>140</v>
      </c>
      <c r="M35" s="21">
        <v>0</v>
      </c>
      <c r="N35" s="21">
        <v>114.8</v>
      </c>
      <c r="O35" s="26">
        <v>0</v>
      </c>
      <c r="P35" s="21">
        <v>0</v>
      </c>
      <c r="Q35" s="21">
        <v>0</v>
      </c>
      <c r="R35" s="26">
        <v>0</v>
      </c>
      <c r="S35" s="21">
        <v>0</v>
      </c>
      <c r="T35" s="21">
        <v>0</v>
      </c>
      <c r="U35" s="26">
        <v>0</v>
      </c>
      <c r="V35" s="21">
        <v>0</v>
      </c>
      <c r="W35" s="21">
        <v>0</v>
      </c>
      <c r="X35" s="26">
        <v>0</v>
      </c>
      <c r="Y35" s="21">
        <v>0</v>
      </c>
      <c r="Z35" s="21">
        <v>0</v>
      </c>
      <c r="AA35" s="26">
        <v>0</v>
      </c>
      <c r="AB35" s="21">
        <v>0</v>
      </c>
      <c r="AC35" s="21">
        <v>0</v>
      </c>
      <c r="AD35" s="26">
        <v>0</v>
      </c>
      <c r="AE35" s="21">
        <v>0</v>
      </c>
      <c r="AF35" s="21">
        <v>0</v>
      </c>
    </row>
    <row r="36" spans="1:32" s="17" customFormat="1" ht="16.5" customHeight="1" x14ac:dyDescent="0.25">
      <c r="A36" s="19">
        <v>34</v>
      </c>
      <c r="B36" s="16" t="s">
        <v>22</v>
      </c>
      <c r="C36" s="16" t="s">
        <v>8</v>
      </c>
      <c r="D36" s="20">
        <v>0</v>
      </c>
      <c r="E36" s="22">
        <v>112.9</v>
      </c>
      <c r="F36" s="26">
        <v>0</v>
      </c>
      <c r="G36" s="21">
        <v>0</v>
      </c>
      <c r="H36" s="21">
        <v>0</v>
      </c>
      <c r="I36" s="26">
        <v>1</v>
      </c>
      <c r="J36" s="21">
        <v>0</v>
      </c>
      <c r="K36" s="21">
        <v>112.9</v>
      </c>
      <c r="L36" s="26">
        <v>4</v>
      </c>
      <c r="M36" s="21">
        <v>0</v>
      </c>
      <c r="N36" s="21">
        <v>451.6</v>
      </c>
      <c r="O36" s="26">
        <v>3</v>
      </c>
      <c r="P36" s="21">
        <v>0</v>
      </c>
      <c r="Q36" s="21">
        <v>338.70000000000005</v>
      </c>
      <c r="R36" s="26">
        <v>0</v>
      </c>
      <c r="S36" s="21">
        <v>0</v>
      </c>
      <c r="T36" s="21">
        <v>0</v>
      </c>
      <c r="U36" s="26">
        <v>0</v>
      </c>
      <c r="V36" s="21">
        <v>0</v>
      </c>
      <c r="W36" s="21">
        <v>0</v>
      </c>
      <c r="X36" s="26">
        <v>0</v>
      </c>
      <c r="Y36" s="21">
        <v>0</v>
      </c>
      <c r="Z36" s="21">
        <v>0</v>
      </c>
      <c r="AA36" s="26">
        <v>3</v>
      </c>
      <c r="AB36" s="21">
        <v>0</v>
      </c>
      <c r="AC36" s="21">
        <v>338.70000000000005</v>
      </c>
      <c r="AD36" s="26">
        <v>0</v>
      </c>
      <c r="AE36" s="21">
        <v>0</v>
      </c>
      <c r="AF36" s="21">
        <v>0</v>
      </c>
    </row>
    <row r="37" spans="1:32" s="17" customFormat="1" ht="16.5" customHeight="1" x14ac:dyDescent="0.25">
      <c r="A37" s="19">
        <v>35</v>
      </c>
      <c r="B37" s="16" t="s">
        <v>36</v>
      </c>
      <c r="C37" s="16" t="s">
        <v>8</v>
      </c>
      <c r="D37" s="20">
        <v>0</v>
      </c>
      <c r="E37" s="22">
        <v>77.900000000000006</v>
      </c>
      <c r="F37" s="26">
        <v>0</v>
      </c>
      <c r="G37" s="21">
        <v>0</v>
      </c>
      <c r="H37" s="21">
        <v>0</v>
      </c>
      <c r="I37" s="26">
        <v>0</v>
      </c>
      <c r="J37" s="21">
        <v>0</v>
      </c>
      <c r="K37" s="21">
        <v>0</v>
      </c>
      <c r="L37" s="26">
        <v>1</v>
      </c>
      <c r="M37" s="21">
        <v>0</v>
      </c>
      <c r="N37" s="21">
        <v>77.900000000000006</v>
      </c>
      <c r="O37" s="26">
        <v>0</v>
      </c>
      <c r="P37" s="21">
        <v>0</v>
      </c>
      <c r="Q37" s="21">
        <v>0</v>
      </c>
      <c r="R37" s="26">
        <v>0</v>
      </c>
      <c r="S37" s="21">
        <v>0</v>
      </c>
      <c r="T37" s="21">
        <v>0</v>
      </c>
      <c r="U37" s="26">
        <v>0</v>
      </c>
      <c r="V37" s="21">
        <v>0</v>
      </c>
      <c r="W37" s="21">
        <v>0</v>
      </c>
      <c r="X37" s="26">
        <v>0</v>
      </c>
      <c r="Y37" s="21">
        <v>0</v>
      </c>
      <c r="Z37" s="21">
        <v>0</v>
      </c>
      <c r="AA37" s="26">
        <v>0</v>
      </c>
      <c r="AB37" s="21">
        <v>0</v>
      </c>
      <c r="AC37" s="21">
        <v>0</v>
      </c>
      <c r="AD37" s="26">
        <v>0</v>
      </c>
      <c r="AE37" s="21">
        <v>0</v>
      </c>
      <c r="AF37" s="21">
        <v>0</v>
      </c>
    </row>
    <row r="38" spans="1:32" s="17" customFormat="1" ht="16.5" customHeight="1" x14ac:dyDescent="0.25">
      <c r="A38" s="19">
        <v>36</v>
      </c>
      <c r="B38" s="16" t="s">
        <v>49</v>
      </c>
      <c r="C38" s="16" t="s">
        <v>8</v>
      </c>
      <c r="D38" s="20">
        <v>0</v>
      </c>
      <c r="E38" s="22">
        <v>62.9</v>
      </c>
      <c r="F38" s="26">
        <v>1</v>
      </c>
      <c r="G38" s="21">
        <v>0</v>
      </c>
      <c r="H38" s="21">
        <v>62.9</v>
      </c>
      <c r="I38" s="26">
        <v>5</v>
      </c>
      <c r="J38" s="21">
        <v>0</v>
      </c>
      <c r="K38" s="21">
        <v>314.5</v>
      </c>
      <c r="L38" s="26">
        <v>4</v>
      </c>
      <c r="M38" s="21">
        <v>0</v>
      </c>
      <c r="N38" s="21">
        <v>251.6</v>
      </c>
      <c r="O38" s="26">
        <v>4</v>
      </c>
      <c r="P38" s="21">
        <v>0</v>
      </c>
      <c r="Q38" s="21">
        <v>251.6</v>
      </c>
      <c r="R38" s="26">
        <v>0</v>
      </c>
      <c r="S38" s="21">
        <v>0</v>
      </c>
      <c r="T38" s="21">
        <v>0</v>
      </c>
      <c r="U38" s="26">
        <v>1</v>
      </c>
      <c r="V38" s="21">
        <v>0</v>
      </c>
      <c r="W38" s="21">
        <v>62.9</v>
      </c>
      <c r="X38" s="26">
        <v>0</v>
      </c>
      <c r="Y38" s="21">
        <v>0</v>
      </c>
      <c r="Z38" s="21">
        <v>0</v>
      </c>
      <c r="AA38" s="26">
        <v>1</v>
      </c>
      <c r="AB38" s="21">
        <v>0</v>
      </c>
      <c r="AC38" s="21">
        <v>62.9</v>
      </c>
      <c r="AD38" s="26">
        <v>0</v>
      </c>
      <c r="AE38" s="21">
        <v>0</v>
      </c>
      <c r="AF38" s="21">
        <v>0</v>
      </c>
    </row>
    <row r="39" spans="1:32" s="17" customFormat="1" ht="16.5" customHeight="1" x14ac:dyDescent="0.25">
      <c r="A39" s="19">
        <v>37</v>
      </c>
      <c r="B39" s="16" t="s">
        <v>41</v>
      </c>
      <c r="C39" s="16" t="s">
        <v>8</v>
      </c>
      <c r="D39" s="20">
        <v>0</v>
      </c>
      <c r="E39" s="22">
        <v>60.47</v>
      </c>
      <c r="F39" s="26">
        <v>0</v>
      </c>
      <c r="G39" s="21">
        <v>0</v>
      </c>
      <c r="H39" s="21">
        <v>0</v>
      </c>
      <c r="I39" s="26">
        <v>0</v>
      </c>
      <c r="J39" s="21">
        <v>0</v>
      </c>
      <c r="K39" s="21">
        <v>0</v>
      </c>
      <c r="L39" s="26">
        <v>0</v>
      </c>
      <c r="M39" s="21">
        <v>0</v>
      </c>
      <c r="N39" s="21">
        <v>0</v>
      </c>
      <c r="O39" s="26">
        <v>0</v>
      </c>
      <c r="P39" s="21">
        <v>0</v>
      </c>
      <c r="Q39" s="21">
        <v>0</v>
      </c>
      <c r="R39" s="26">
        <v>0</v>
      </c>
      <c r="S39" s="21">
        <v>0</v>
      </c>
      <c r="T39" s="21">
        <v>0</v>
      </c>
      <c r="U39" s="26">
        <v>0</v>
      </c>
      <c r="V39" s="21">
        <v>0</v>
      </c>
      <c r="W39" s="21">
        <v>0</v>
      </c>
      <c r="X39" s="26">
        <v>0</v>
      </c>
      <c r="Y39" s="21">
        <v>0</v>
      </c>
      <c r="Z39" s="21">
        <v>0</v>
      </c>
      <c r="AA39" s="26">
        <v>0</v>
      </c>
      <c r="AB39" s="21">
        <v>0</v>
      </c>
      <c r="AC39" s="21">
        <v>0</v>
      </c>
      <c r="AD39" s="26">
        <v>3</v>
      </c>
      <c r="AE39" s="21">
        <v>0</v>
      </c>
      <c r="AF39" s="21">
        <v>181.41</v>
      </c>
    </row>
    <row r="40" spans="1:32" s="17" customFormat="1" ht="16.5" customHeight="1" x14ac:dyDescent="0.25">
      <c r="A40" s="19">
        <v>38</v>
      </c>
      <c r="B40" s="16" t="s">
        <v>42</v>
      </c>
      <c r="C40" s="16" t="s">
        <v>8</v>
      </c>
      <c r="D40" s="20">
        <v>0</v>
      </c>
      <c r="E40" s="22">
        <v>58.724999999999994</v>
      </c>
      <c r="F40" s="26">
        <v>0</v>
      </c>
      <c r="G40" s="21">
        <v>0</v>
      </c>
      <c r="H40" s="21">
        <v>0</v>
      </c>
      <c r="I40" s="26">
        <v>0</v>
      </c>
      <c r="J40" s="21">
        <v>0</v>
      </c>
      <c r="K40" s="21">
        <v>0</v>
      </c>
      <c r="L40" s="26">
        <v>0</v>
      </c>
      <c r="M40" s="21">
        <v>0</v>
      </c>
      <c r="N40" s="21">
        <v>0</v>
      </c>
      <c r="O40" s="26">
        <v>0</v>
      </c>
      <c r="P40" s="21">
        <v>0</v>
      </c>
      <c r="Q40" s="21">
        <v>0</v>
      </c>
      <c r="R40" s="26">
        <v>0</v>
      </c>
      <c r="S40" s="21">
        <v>0</v>
      </c>
      <c r="T40" s="21">
        <v>0</v>
      </c>
      <c r="U40" s="26">
        <v>0</v>
      </c>
      <c r="V40" s="21">
        <v>0</v>
      </c>
      <c r="W40" s="21">
        <v>0</v>
      </c>
      <c r="X40" s="26">
        <v>0</v>
      </c>
      <c r="Y40" s="21">
        <v>0</v>
      </c>
      <c r="Z40" s="21">
        <v>0</v>
      </c>
      <c r="AA40" s="26">
        <v>0</v>
      </c>
      <c r="AB40" s="21">
        <v>0</v>
      </c>
      <c r="AC40" s="21">
        <v>0</v>
      </c>
      <c r="AD40" s="26">
        <v>3</v>
      </c>
      <c r="AE40" s="21">
        <v>0</v>
      </c>
      <c r="AF40" s="21">
        <v>176.17499999999998</v>
      </c>
    </row>
    <row r="41" spans="1:32" s="17" customFormat="1" ht="16.5" customHeight="1" x14ac:dyDescent="0.25">
      <c r="A41" s="19">
        <v>39</v>
      </c>
      <c r="B41" s="16" t="s">
        <v>34</v>
      </c>
      <c r="C41" s="16" t="s">
        <v>8</v>
      </c>
      <c r="D41" s="20">
        <v>0</v>
      </c>
      <c r="E41" s="22">
        <v>139.35</v>
      </c>
      <c r="F41" s="26">
        <v>0</v>
      </c>
      <c r="G41" s="21">
        <v>0</v>
      </c>
      <c r="H41" s="21">
        <v>0</v>
      </c>
      <c r="I41" s="26">
        <v>2</v>
      </c>
      <c r="J41" s="21">
        <v>0</v>
      </c>
      <c r="K41" s="21">
        <v>278.7</v>
      </c>
      <c r="L41" s="26">
        <v>0</v>
      </c>
      <c r="M41" s="21">
        <v>0</v>
      </c>
      <c r="N41" s="21">
        <v>0</v>
      </c>
      <c r="O41" s="26">
        <v>0</v>
      </c>
      <c r="P41" s="21">
        <v>0</v>
      </c>
      <c r="Q41" s="21">
        <v>0</v>
      </c>
      <c r="R41" s="26">
        <v>0</v>
      </c>
      <c r="S41" s="21">
        <v>0</v>
      </c>
      <c r="T41" s="21">
        <v>0</v>
      </c>
      <c r="U41" s="26">
        <v>0</v>
      </c>
      <c r="V41" s="21">
        <v>0</v>
      </c>
      <c r="W41" s="21">
        <v>0</v>
      </c>
      <c r="X41" s="26">
        <v>0</v>
      </c>
      <c r="Y41" s="21">
        <v>0</v>
      </c>
      <c r="Z41" s="21">
        <v>0</v>
      </c>
      <c r="AA41" s="26">
        <v>0</v>
      </c>
      <c r="AB41" s="21">
        <v>0</v>
      </c>
      <c r="AC41" s="21">
        <v>0</v>
      </c>
      <c r="AD41" s="26">
        <v>0</v>
      </c>
      <c r="AE41" s="21">
        <v>0</v>
      </c>
      <c r="AF41" s="21">
        <v>0</v>
      </c>
    </row>
    <row r="42" spans="1:32" s="17" customFormat="1" ht="16.5" customHeight="1" x14ac:dyDescent="0.25">
      <c r="A42" s="19">
        <v>40</v>
      </c>
      <c r="B42" s="16" t="s">
        <v>35</v>
      </c>
      <c r="C42" s="16" t="s">
        <v>8</v>
      </c>
      <c r="D42" s="20">
        <v>0</v>
      </c>
      <c r="E42" s="22">
        <v>66.224999999999994</v>
      </c>
      <c r="F42" s="26">
        <v>0</v>
      </c>
      <c r="G42" s="21">
        <v>0</v>
      </c>
      <c r="H42" s="21">
        <v>0</v>
      </c>
      <c r="I42" s="26">
        <v>2</v>
      </c>
      <c r="J42" s="21">
        <v>0</v>
      </c>
      <c r="K42" s="21">
        <v>132.44999999999999</v>
      </c>
      <c r="L42" s="26">
        <v>0</v>
      </c>
      <c r="M42" s="21">
        <v>0</v>
      </c>
      <c r="N42" s="21">
        <v>0</v>
      </c>
      <c r="O42" s="26">
        <v>0</v>
      </c>
      <c r="P42" s="21">
        <v>0</v>
      </c>
      <c r="Q42" s="21">
        <v>0</v>
      </c>
      <c r="R42" s="26">
        <v>0</v>
      </c>
      <c r="S42" s="21">
        <v>0</v>
      </c>
      <c r="T42" s="21">
        <v>0</v>
      </c>
      <c r="U42" s="26">
        <v>0</v>
      </c>
      <c r="V42" s="21">
        <v>0</v>
      </c>
      <c r="W42" s="21">
        <v>0</v>
      </c>
      <c r="X42" s="26">
        <v>0</v>
      </c>
      <c r="Y42" s="21">
        <v>0</v>
      </c>
      <c r="Z42" s="21">
        <v>0</v>
      </c>
      <c r="AA42" s="26">
        <v>2</v>
      </c>
      <c r="AB42" s="21">
        <v>0</v>
      </c>
      <c r="AC42" s="21">
        <v>132.44999999999999</v>
      </c>
      <c r="AD42" s="26">
        <v>0</v>
      </c>
      <c r="AE42" s="21">
        <v>0</v>
      </c>
      <c r="AF42" s="21">
        <v>0</v>
      </c>
    </row>
    <row r="43" spans="1:32" s="17" customFormat="1" ht="16.5" customHeight="1" x14ac:dyDescent="0.25">
      <c r="A43" s="19">
        <v>41</v>
      </c>
      <c r="B43" s="16" t="s">
        <v>50</v>
      </c>
      <c r="C43" s="16" t="s">
        <v>8</v>
      </c>
      <c r="D43" s="20">
        <v>46.9</v>
      </c>
      <c r="E43" s="22">
        <v>21.25</v>
      </c>
      <c r="F43" s="26">
        <v>0</v>
      </c>
      <c r="G43" s="21">
        <v>0</v>
      </c>
      <c r="H43" s="21">
        <v>0</v>
      </c>
      <c r="I43" s="26">
        <v>1</v>
      </c>
      <c r="J43" s="21">
        <v>46.9</v>
      </c>
      <c r="K43" s="21">
        <v>21.25</v>
      </c>
      <c r="L43" s="26">
        <v>0</v>
      </c>
      <c r="M43" s="21">
        <v>0</v>
      </c>
      <c r="N43" s="21">
        <v>0</v>
      </c>
      <c r="O43" s="26">
        <v>0</v>
      </c>
      <c r="P43" s="21">
        <v>0</v>
      </c>
      <c r="Q43" s="21">
        <v>0</v>
      </c>
      <c r="R43" s="26">
        <v>0</v>
      </c>
      <c r="S43" s="21">
        <v>0</v>
      </c>
      <c r="T43" s="21">
        <v>0</v>
      </c>
      <c r="U43" s="26">
        <v>0</v>
      </c>
      <c r="V43" s="21">
        <v>0</v>
      </c>
      <c r="W43" s="21">
        <v>0</v>
      </c>
      <c r="X43" s="26">
        <v>0</v>
      </c>
      <c r="Y43" s="21">
        <v>0</v>
      </c>
      <c r="Z43" s="21">
        <v>0</v>
      </c>
      <c r="AA43" s="26">
        <v>0</v>
      </c>
      <c r="AB43" s="21">
        <v>0</v>
      </c>
      <c r="AC43" s="21">
        <v>0</v>
      </c>
      <c r="AD43" s="26">
        <v>0</v>
      </c>
      <c r="AE43" s="21">
        <v>0</v>
      </c>
      <c r="AF43" s="21">
        <v>0</v>
      </c>
    </row>
    <row r="44" spans="1:32" x14ac:dyDescent="0.25">
      <c r="F44" s="71" t="s">
        <v>74</v>
      </c>
      <c r="G44" s="72"/>
      <c r="H44" s="27">
        <f>SUM(G3:G43)</f>
        <v>25701.5</v>
      </c>
      <c r="I44" s="71" t="s">
        <v>74</v>
      </c>
      <c r="J44" s="72"/>
      <c r="K44" s="27">
        <f>SUM(J3:J43)</f>
        <v>51109.24</v>
      </c>
      <c r="L44" s="71" t="s">
        <v>74</v>
      </c>
      <c r="M44" s="72"/>
      <c r="N44" s="27">
        <f>SUM(M3:M43)</f>
        <v>39769.256148393179</v>
      </c>
      <c r="O44" s="71" t="s">
        <v>74</v>
      </c>
      <c r="P44" s="72"/>
      <c r="Q44" s="27">
        <f>SUM(P3:P43)</f>
        <v>17069.730000000003</v>
      </c>
      <c r="R44" s="71" t="s">
        <v>74</v>
      </c>
      <c r="S44" s="72"/>
      <c r="T44" s="27">
        <f>SUM(S3:S43)</f>
        <v>15905.909999999998</v>
      </c>
      <c r="U44" s="71" t="s">
        <v>74</v>
      </c>
      <c r="V44" s="72"/>
      <c r="W44" s="27">
        <f>SUM(V3:V43)</f>
        <v>12405.971599999999</v>
      </c>
      <c r="X44" s="71" t="s">
        <v>74</v>
      </c>
      <c r="Y44" s="72"/>
      <c r="Z44" s="27">
        <f>SUM(Y3:Y43)</f>
        <v>3148.7150000000001</v>
      </c>
      <c r="AA44" s="71" t="s">
        <v>74</v>
      </c>
      <c r="AB44" s="72"/>
      <c r="AC44" s="27">
        <f>SUM(AB3:AB43)</f>
        <v>23238.691313131312</v>
      </c>
      <c r="AD44" s="71" t="s">
        <v>74</v>
      </c>
      <c r="AE44" s="72"/>
      <c r="AF44" s="27">
        <f>SUM(AE3:AE43)</f>
        <v>19966.626647272726</v>
      </c>
    </row>
    <row r="45" spans="1:32" x14ac:dyDescent="0.25">
      <c r="F45" s="71" t="s">
        <v>73</v>
      </c>
      <c r="G45" s="72"/>
      <c r="H45" s="27">
        <f>SUM(H3:H43)</f>
        <v>13432.481399999997</v>
      </c>
      <c r="I45" s="71" t="s">
        <v>73</v>
      </c>
      <c r="J45" s="72"/>
      <c r="K45" s="27">
        <f>SUM(K3:K43)</f>
        <v>29971.008800000003</v>
      </c>
      <c r="L45" s="71" t="s">
        <v>73</v>
      </c>
      <c r="M45" s="72"/>
      <c r="N45" s="27">
        <f>SUM(N3:N43)</f>
        <v>22382.599351606797</v>
      </c>
      <c r="O45" s="71" t="s">
        <v>73</v>
      </c>
      <c r="P45" s="72"/>
      <c r="Q45" s="27">
        <f>SUM(Q3:Q43)</f>
        <v>10144.455200000002</v>
      </c>
      <c r="R45" s="71" t="s">
        <v>73</v>
      </c>
      <c r="S45" s="72"/>
      <c r="T45" s="27">
        <f>SUM(T3:T43)</f>
        <v>8667.3173999999981</v>
      </c>
      <c r="U45" s="71" t="s">
        <v>73</v>
      </c>
      <c r="V45" s="72"/>
      <c r="W45" s="27">
        <f>SUM(W3:W43)</f>
        <v>7793.0458999999992</v>
      </c>
      <c r="X45" s="71" t="s">
        <v>73</v>
      </c>
      <c r="Y45" s="72"/>
      <c r="Z45" s="27">
        <f>SUM(Z3:Z43)</f>
        <v>1320.3092000000001</v>
      </c>
      <c r="AA45" s="71" t="s">
        <v>73</v>
      </c>
      <c r="AB45" s="72"/>
      <c r="AC45" s="27">
        <f>SUM(AC3:AC43)</f>
        <v>7958.7586868686867</v>
      </c>
      <c r="AD45" s="71" t="s">
        <v>73</v>
      </c>
      <c r="AE45" s="72"/>
      <c r="AF45" s="27">
        <f>SUM(AF3:AF43)</f>
        <v>9780.3233527272696</v>
      </c>
    </row>
    <row r="46" spans="1:32" x14ac:dyDescent="0.25">
      <c r="F46" s="71" t="s">
        <v>71</v>
      </c>
      <c r="G46" s="72"/>
      <c r="H46" s="27">
        <f>+H44+H45</f>
        <v>39133.981399999997</v>
      </c>
      <c r="I46" s="71" t="s">
        <v>71</v>
      </c>
      <c r="J46" s="72"/>
      <c r="K46" s="27">
        <f>+K44+K45</f>
        <v>81080.248800000001</v>
      </c>
      <c r="L46" s="71" t="s">
        <v>71</v>
      </c>
      <c r="M46" s="72"/>
      <c r="N46" s="27">
        <f>+N44+N45</f>
        <v>62151.855499999976</v>
      </c>
      <c r="O46" s="71" t="s">
        <v>71</v>
      </c>
      <c r="P46" s="72"/>
      <c r="Q46" s="27">
        <f>+Q44+Q45</f>
        <v>27214.185200000007</v>
      </c>
      <c r="R46" s="71" t="s">
        <v>71</v>
      </c>
      <c r="S46" s="72"/>
      <c r="T46" s="27">
        <f>+T44+T45</f>
        <v>24573.227399999996</v>
      </c>
      <c r="U46" s="71" t="s">
        <v>71</v>
      </c>
      <c r="V46" s="72"/>
      <c r="W46" s="27">
        <f>+W44+W45</f>
        <v>20199.017499999998</v>
      </c>
      <c r="X46" s="71" t="s">
        <v>71</v>
      </c>
      <c r="Y46" s="72"/>
      <c r="Z46" s="27">
        <f>+Z44+Z45</f>
        <v>4469.0241999999998</v>
      </c>
      <c r="AA46" s="71" t="s">
        <v>71</v>
      </c>
      <c r="AB46" s="72"/>
      <c r="AC46" s="27">
        <f>+AC44+AC45</f>
        <v>31197.449999999997</v>
      </c>
      <c r="AD46" s="71" t="s">
        <v>71</v>
      </c>
      <c r="AE46" s="72"/>
      <c r="AF46" s="27">
        <f>+AF44+AF45</f>
        <v>29746.949999999997</v>
      </c>
    </row>
    <row r="47" spans="1:32" x14ac:dyDescent="0.25">
      <c r="F47" s="71" t="s">
        <v>72</v>
      </c>
      <c r="G47" s="72"/>
      <c r="H47" s="27">
        <f>+H46*0.12</f>
        <v>4696.0777679999992</v>
      </c>
      <c r="I47" s="71" t="s">
        <v>72</v>
      </c>
      <c r="J47" s="72"/>
      <c r="K47" s="27">
        <f>+K46*0.12</f>
        <v>9729.6298559999996</v>
      </c>
      <c r="L47" s="71" t="s">
        <v>72</v>
      </c>
      <c r="M47" s="72"/>
      <c r="N47" s="27">
        <f>+N46*0.12</f>
        <v>7458.2226599999967</v>
      </c>
      <c r="O47" s="71" t="s">
        <v>72</v>
      </c>
      <c r="P47" s="72"/>
      <c r="Q47" s="27">
        <f>+Q46*0.12</f>
        <v>3265.7022240000006</v>
      </c>
      <c r="R47" s="71" t="s">
        <v>72</v>
      </c>
      <c r="S47" s="72"/>
      <c r="T47" s="27">
        <f>+T46*0.12</f>
        <v>2948.7872879999995</v>
      </c>
      <c r="U47" s="71" t="s">
        <v>72</v>
      </c>
      <c r="V47" s="72"/>
      <c r="W47" s="27">
        <f>+W46*0.12</f>
        <v>2423.8820999999998</v>
      </c>
      <c r="X47" s="71" t="s">
        <v>72</v>
      </c>
      <c r="Y47" s="72"/>
      <c r="Z47" s="27">
        <f>+Z46*0.12</f>
        <v>536.28290399999992</v>
      </c>
      <c r="AA47" s="71" t="s">
        <v>72</v>
      </c>
      <c r="AB47" s="72"/>
      <c r="AC47" s="27">
        <f>+AC46*0.12</f>
        <v>3743.6939999999995</v>
      </c>
      <c r="AD47" s="71" t="s">
        <v>72</v>
      </c>
      <c r="AE47" s="72"/>
      <c r="AF47" s="27">
        <f>+AF46*0.12</f>
        <v>3569.6339999999996</v>
      </c>
    </row>
    <row r="48" spans="1:32" ht="15.75" thickBot="1" x14ac:dyDescent="0.3">
      <c r="F48" s="77" t="s">
        <v>0</v>
      </c>
      <c r="G48" s="78"/>
      <c r="H48" s="28">
        <f>+H46+H47</f>
        <v>43830.059167999992</v>
      </c>
      <c r="I48" s="77" t="s">
        <v>0</v>
      </c>
      <c r="J48" s="78"/>
      <c r="K48" s="28">
        <f>+K46+K47</f>
        <v>90809.878656000001</v>
      </c>
      <c r="L48" s="77" t="s">
        <v>0</v>
      </c>
      <c r="M48" s="78"/>
      <c r="N48" s="28">
        <f>+N46+N47</f>
        <v>69610.078159999975</v>
      </c>
      <c r="O48" s="77" t="s">
        <v>0</v>
      </c>
      <c r="P48" s="78"/>
      <c r="Q48" s="28">
        <f>+Q46+Q47</f>
        <v>30479.887424000008</v>
      </c>
      <c r="R48" s="77" t="s">
        <v>0</v>
      </c>
      <c r="S48" s="78"/>
      <c r="T48" s="28">
        <f>+T46+T47</f>
        <v>27522.014687999996</v>
      </c>
      <c r="U48" s="77" t="s">
        <v>0</v>
      </c>
      <c r="V48" s="78"/>
      <c r="W48" s="28">
        <f>+W46+W47</f>
        <v>22622.899599999997</v>
      </c>
      <c r="X48" s="77" t="s">
        <v>0</v>
      </c>
      <c r="Y48" s="78"/>
      <c r="Z48" s="28">
        <f>+Z46+Z47</f>
        <v>5005.3071039999995</v>
      </c>
      <c r="AA48" s="77" t="s">
        <v>0</v>
      </c>
      <c r="AB48" s="78"/>
      <c r="AC48" s="28">
        <f>+AC46+AC47</f>
        <v>34941.144</v>
      </c>
      <c r="AD48" s="77" t="s">
        <v>0</v>
      </c>
      <c r="AE48" s="78"/>
      <c r="AF48" s="28">
        <f>+AF46+AF47</f>
        <v>33316.583999999995</v>
      </c>
    </row>
    <row r="51" spans="2:11" x14ac:dyDescent="0.25">
      <c r="B51" s="83" t="s">
        <v>64</v>
      </c>
      <c r="C51" s="83"/>
      <c r="D51" s="83"/>
      <c r="E51" s="83"/>
      <c r="F51" s="83"/>
      <c r="G51" s="83"/>
      <c r="H51" s="2"/>
      <c r="I51" s="2"/>
      <c r="J51" s="2"/>
      <c r="K51" s="2"/>
    </row>
    <row r="52" spans="2:11" x14ac:dyDescent="0.25">
      <c r="B52" s="13" t="s">
        <v>63</v>
      </c>
      <c r="C52" s="13" t="s">
        <v>61</v>
      </c>
      <c r="D52" s="13" t="s">
        <v>60</v>
      </c>
      <c r="E52" s="13" t="s">
        <v>62</v>
      </c>
      <c r="F52" s="14" t="s">
        <v>90</v>
      </c>
      <c r="G52" s="14" t="s">
        <v>0</v>
      </c>
      <c r="H52" s="2"/>
      <c r="I52" s="2"/>
      <c r="J52" s="2"/>
      <c r="K52" s="2"/>
    </row>
    <row r="53" spans="2:11" x14ac:dyDescent="0.25">
      <c r="B53" s="38" t="s">
        <v>51</v>
      </c>
      <c r="C53" s="5">
        <f>+H44</f>
        <v>25701.5</v>
      </c>
      <c r="D53" s="5">
        <f>+H45</f>
        <v>13432.481399999997</v>
      </c>
      <c r="E53" s="5">
        <f>+C53+D53</f>
        <v>39133.981399999997</v>
      </c>
      <c r="F53" s="5">
        <f t="shared" ref="F53:F55" si="0">+E53*0.12</f>
        <v>4696.0777679999992</v>
      </c>
      <c r="G53" s="5">
        <f t="shared" ref="G53:G55" si="1">+E53+F53</f>
        <v>43830.059167999992</v>
      </c>
      <c r="H53" s="2"/>
      <c r="I53" s="2"/>
      <c r="J53" s="2"/>
      <c r="K53" s="2"/>
    </row>
    <row r="54" spans="2:11" x14ac:dyDescent="0.25">
      <c r="B54" s="39" t="s">
        <v>54</v>
      </c>
      <c r="C54" s="5">
        <f>+K44</f>
        <v>51109.24</v>
      </c>
      <c r="D54" s="5">
        <f>+K45</f>
        <v>29971.008800000003</v>
      </c>
      <c r="E54" s="5">
        <f t="shared" ref="E54:E55" si="2">+C54+D54</f>
        <v>81080.248800000001</v>
      </c>
      <c r="F54" s="5">
        <f t="shared" si="0"/>
        <v>9729.6298559999996</v>
      </c>
      <c r="G54" s="5">
        <f t="shared" si="1"/>
        <v>90809.878656000001</v>
      </c>
      <c r="H54" s="2"/>
      <c r="I54" s="2"/>
      <c r="J54" s="2"/>
      <c r="K54" s="2"/>
    </row>
    <row r="55" spans="2:11" x14ac:dyDescent="0.25">
      <c r="B55" s="39" t="s">
        <v>53</v>
      </c>
      <c r="C55" s="8">
        <f>+N44</f>
        <v>39769.256148393179</v>
      </c>
      <c r="D55" s="8">
        <f>+N45</f>
        <v>22382.599351606797</v>
      </c>
      <c r="E55" s="5">
        <f t="shared" si="2"/>
        <v>62151.855499999976</v>
      </c>
      <c r="F55" s="5">
        <f t="shared" si="0"/>
        <v>7458.2226599999967</v>
      </c>
      <c r="G55" s="5">
        <f t="shared" si="1"/>
        <v>69610.078159999975</v>
      </c>
      <c r="H55" s="2"/>
      <c r="I55" s="2"/>
      <c r="J55" s="2"/>
      <c r="K55" s="2"/>
    </row>
    <row r="56" spans="2:11" x14ac:dyDescent="0.25">
      <c r="B56" s="39" t="s">
        <v>52</v>
      </c>
      <c r="C56" s="8">
        <f>+Q44</f>
        <v>17069.730000000003</v>
      </c>
      <c r="D56" s="29">
        <f>+Q45</f>
        <v>10144.455200000002</v>
      </c>
      <c r="E56" s="5">
        <f t="shared" ref="E56" si="3">+C56+D56</f>
        <v>27214.185200000007</v>
      </c>
      <c r="F56" s="5">
        <f t="shared" ref="F56" si="4">+E56*0.12</f>
        <v>3265.7022240000006</v>
      </c>
      <c r="G56" s="5">
        <f t="shared" ref="G56" si="5">+E56+F56</f>
        <v>30479.887424000008</v>
      </c>
      <c r="H56" s="2"/>
      <c r="I56" s="2"/>
      <c r="J56" s="2"/>
      <c r="K56" s="2"/>
    </row>
    <row r="57" spans="2:11" x14ac:dyDescent="0.25">
      <c r="B57" s="39" t="s">
        <v>55</v>
      </c>
      <c r="C57" s="8">
        <f>+T44</f>
        <v>15905.909999999998</v>
      </c>
      <c r="D57" s="8">
        <f>+T45</f>
        <v>8667.3173999999981</v>
      </c>
      <c r="E57" s="5">
        <f>+C57+D57</f>
        <v>24573.227399999996</v>
      </c>
      <c r="F57" s="5">
        <f>+E57*0.12</f>
        <v>2948.7872879999995</v>
      </c>
      <c r="G57" s="5">
        <f>+E57+F57</f>
        <v>27522.014687999996</v>
      </c>
      <c r="H57" s="2"/>
      <c r="I57" s="2"/>
      <c r="J57" s="2"/>
      <c r="K57" s="2"/>
    </row>
    <row r="58" spans="2:11" x14ac:dyDescent="0.25">
      <c r="B58" s="39" t="s">
        <v>56</v>
      </c>
      <c r="C58" s="8">
        <f>+W44</f>
        <v>12405.971599999999</v>
      </c>
      <c r="D58" s="8">
        <f>+W45</f>
        <v>7793.0458999999992</v>
      </c>
      <c r="E58" s="5">
        <f>+C58+D58</f>
        <v>20199.017499999998</v>
      </c>
      <c r="F58" s="5">
        <f>+E58*0.12</f>
        <v>2423.8820999999998</v>
      </c>
      <c r="G58" s="5">
        <f>+E58+F58</f>
        <v>22622.899599999997</v>
      </c>
      <c r="H58" s="2"/>
      <c r="I58" s="2"/>
      <c r="J58" s="2"/>
      <c r="K58" s="2"/>
    </row>
    <row r="59" spans="2:11" ht="15.75" thickBot="1" x14ac:dyDescent="0.3">
      <c r="B59" s="40" t="s">
        <v>57</v>
      </c>
      <c r="C59" s="9">
        <f>+Z44</f>
        <v>3148.7150000000001</v>
      </c>
      <c r="D59" s="9">
        <f>+Z45</f>
        <v>1320.3092000000001</v>
      </c>
      <c r="E59" s="5">
        <f>+C59+D59</f>
        <v>4469.0241999999998</v>
      </c>
      <c r="F59" s="5">
        <f>+E59*0.12</f>
        <v>536.28290399999992</v>
      </c>
      <c r="G59" s="7">
        <f>+E59+F59</f>
        <v>5005.3071039999995</v>
      </c>
      <c r="H59" s="2"/>
      <c r="I59" s="2"/>
      <c r="J59" s="2" t="s">
        <v>66</v>
      </c>
      <c r="K59" s="2" t="s">
        <v>67</v>
      </c>
    </row>
    <row r="60" spans="2:11" ht="15.75" thickBot="1" x14ac:dyDescent="0.3">
      <c r="B60" s="15" t="s">
        <v>86</v>
      </c>
      <c r="C60" s="10">
        <f>SUM(C53:C59)</f>
        <v>165110.32274839317</v>
      </c>
      <c r="D60" s="11">
        <f>SUM(D53:D59)</f>
        <v>93711.217251606795</v>
      </c>
      <c r="E60" s="11">
        <f>SUM(E53:E59)</f>
        <v>258821.53999999998</v>
      </c>
      <c r="F60" s="11">
        <f>SUM(F53:F59)</f>
        <v>31058.584799999993</v>
      </c>
      <c r="G60" s="12">
        <f>SUM(G53:G59)</f>
        <v>289880.12479999999</v>
      </c>
      <c r="H60" s="2"/>
      <c r="I60" s="2"/>
      <c r="J60" s="5">
        <v>289880.12479999999</v>
      </c>
      <c r="K60" s="5">
        <f>+J60-G60</f>
        <v>0</v>
      </c>
    </row>
    <row r="61" spans="2:11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2:11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2:11" x14ac:dyDescent="0.25">
      <c r="B63" s="83" t="s">
        <v>65</v>
      </c>
      <c r="C63" s="83"/>
      <c r="D63" s="83"/>
      <c r="E63" s="83"/>
      <c r="F63" s="83"/>
      <c r="G63" s="83"/>
      <c r="H63" s="2"/>
      <c r="I63" s="2"/>
      <c r="J63" s="2"/>
      <c r="K63" s="2"/>
    </row>
    <row r="64" spans="2:11" x14ac:dyDescent="0.25">
      <c r="B64" s="13" t="s">
        <v>63</v>
      </c>
      <c r="C64" s="14" t="s">
        <v>61</v>
      </c>
      <c r="D64" s="14" t="s">
        <v>60</v>
      </c>
      <c r="E64" s="14" t="s">
        <v>62</v>
      </c>
      <c r="F64" s="14" t="s">
        <v>90</v>
      </c>
      <c r="G64" s="14" t="s">
        <v>0</v>
      </c>
      <c r="H64" s="2"/>
      <c r="I64" s="2"/>
      <c r="J64" s="2" t="s">
        <v>66</v>
      </c>
      <c r="K64" s="2" t="s">
        <v>67</v>
      </c>
    </row>
    <row r="65" spans="2:11" x14ac:dyDescent="0.25">
      <c r="B65" s="1" t="s">
        <v>59</v>
      </c>
      <c r="C65" s="8">
        <f>+AC44</f>
        <v>23238.691313131312</v>
      </c>
      <c r="D65" s="8">
        <f>+AC45</f>
        <v>7958.7586868686867</v>
      </c>
      <c r="E65" s="8">
        <f>+C65+D65</f>
        <v>31197.449999999997</v>
      </c>
      <c r="F65" s="8">
        <f>+E65*0.12</f>
        <v>3743.6939999999995</v>
      </c>
      <c r="G65" s="8">
        <f>+E65+F65</f>
        <v>34941.144</v>
      </c>
      <c r="H65" s="2"/>
      <c r="I65" s="2"/>
      <c r="J65" s="5">
        <v>34941.144</v>
      </c>
      <c r="K65" s="5">
        <f>+J65-G65</f>
        <v>0</v>
      </c>
    </row>
    <row r="66" spans="2:11" ht="15.75" thickBot="1" x14ac:dyDescent="0.3">
      <c r="B66" s="1" t="s">
        <v>58</v>
      </c>
      <c r="C66" s="9">
        <f>+AF44</f>
        <v>19966.626647272726</v>
      </c>
      <c r="D66" s="9">
        <f>+AF45</f>
        <v>9780.3233527272696</v>
      </c>
      <c r="E66" s="8">
        <f>+C66+D66</f>
        <v>29746.949999999997</v>
      </c>
      <c r="F66" s="8">
        <f>+E66*0.12</f>
        <v>3569.6339999999996</v>
      </c>
      <c r="G66" s="8">
        <f>+E66+F66</f>
        <v>33316.583999999995</v>
      </c>
      <c r="H66" s="2"/>
      <c r="I66" s="2"/>
      <c r="J66" s="5">
        <v>33316.595199999996</v>
      </c>
      <c r="K66" s="5">
        <f>+J66-G66</f>
        <v>1.1200000000826549E-2</v>
      </c>
    </row>
    <row r="67" spans="2:11" ht="15.75" thickBot="1" x14ac:dyDescent="0.3">
      <c r="B67" s="15" t="s">
        <v>87</v>
      </c>
      <c r="C67" s="10">
        <f>SUM(C65:C66)</f>
        <v>43205.317960404034</v>
      </c>
      <c r="D67" s="11">
        <f t="shared" ref="D67:E67" si="6">SUM(D65:D66)</f>
        <v>17739.082039595956</v>
      </c>
      <c r="E67" s="11">
        <f t="shared" si="6"/>
        <v>60944.399999999994</v>
      </c>
      <c r="F67" s="11">
        <f>SUM(F65:F66)</f>
        <v>7313.3279999999995</v>
      </c>
      <c r="G67" s="12">
        <f>SUM(G65:G66)</f>
        <v>68257.728000000003</v>
      </c>
      <c r="H67" s="2"/>
      <c r="I67" s="2"/>
      <c r="J67" s="2"/>
      <c r="K67" s="2"/>
    </row>
    <row r="70" spans="2:11" x14ac:dyDescent="0.25">
      <c r="B70" s="76" t="s">
        <v>83</v>
      </c>
      <c r="C70" s="76"/>
      <c r="D70" s="76"/>
      <c r="E70" s="76"/>
      <c r="F70" s="76"/>
      <c r="G70" s="76"/>
    </row>
    <row r="71" spans="2:11" x14ac:dyDescent="0.25">
      <c r="B71" s="30" t="s">
        <v>63</v>
      </c>
      <c r="C71" s="14" t="s">
        <v>61</v>
      </c>
      <c r="D71" s="14" t="s">
        <v>60</v>
      </c>
      <c r="E71" s="14" t="s">
        <v>62</v>
      </c>
      <c r="F71" s="14" t="s">
        <v>90</v>
      </c>
      <c r="G71" s="14" t="s">
        <v>0</v>
      </c>
    </row>
    <row r="72" spans="2:11" x14ac:dyDescent="0.25">
      <c r="B72" s="30" t="s">
        <v>84</v>
      </c>
      <c r="C72" s="5">
        <f>+C60</f>
        <v>165110.32274839317</v>
      </c>
      <c r="D72" s="5">
        <f>+D60</f>
        <v>93711.217251606795</v>
      </c>
      <c r="E72" s="5">
        <f>+C72+D72</f>
        <v>258821.53999999998</v>
      </c>
      <c r="F72" s="5">
        <f>+E72*0.12</f>
        <v>31058.584799999997</v>
      </c>
      <c r="G72" s="5">
        <f>+E72+F72</f>
        <v>289880.12479999999</v>
      </c>
    </row>
    <row r="73" spans="2:11" ht="15.75" thickBot="1" x14ac:dyDescent="0.3">
      <c r="B73" s="31" t="s">
        <v>85</v>
      </c>
      <c r="C73" s="7">
        <f>+C67</f>
        <v>43205.317960404034</v>
      </c>
      <c r="D73" s="7">
        <f>+D67</f>
        <v>17739.082039595956</v>
      </c>
      <c r="E73" s="7">
        <f>+C73+D73</f>
        <v>60944.399999999994</v>
      </c>
      <c r="F73" s="5">
        <f>+E73*0.12</f>
        <v>7313.3279999999986</v>
      </c>
      <c r="G73" s="7">
        <f>+E73+F73</f>
        <v>68257.727999999988</v>
      </c>
    </row>
    <row r="74" spans="2:11" ht="15.75" thickBot="1" x14ac:dyDescent="0.3">
      <c r="B74" s="15" t="s">
        <v>0</v>
      </c>
      <c r="C74" s="10">
        <f>SUM(C72:C73)</f>
        <v>208315.6407087972</v>
      </c>
      <c r="D74" s="11">
        <f t="shared" ref="D74:E74" si="7">SUM(D72:D73)</f>
        <v>111450.29929120275</v>
      </c>
      <c r="E74" s="11">
        <f t="shared" si="7"/>
        <v>319765.93999999994</v>
      </c>
      <c r="F74" s="11">
        <f>SUM(F72:F73)</f>
        <v>38371.912799999998</v>
      </c>
      <c r="G74" s="12">
        <f>SUM(G72:G73)</f>
        <v>358137.85279999999</v>
      </c>
    </row>
    <row r="78" spans="2:11" x14ac:dyDescent="0.25">
      <c r="C78" s="41">
        <v>319765.95</v>
      </c>
      <c r="D78" s="42">
        <f>+C78*0.5</f>
        <v>159882.97500000001</v>
      </c>
    </row>
    <row r="79" spans="2:11" x14ac:dyDescent="0.25">
      <c r="D79" s="42">
        <f>+C78*0.2</f>
        <v>63953.19</v>
      </c>
    </row>
    <row r="80" spans="2:11" x14ac:dyDescent="0.25">
      <c r="D80" s="42">
        <f>+C78*0.3</f>
        <v>95929.785000000003</v>
      </c>
    </row>
  </sheetData>
  <mergeCells count="58">
    <mergeCell ref="I48:J48"/>
    <mergeCell ref="A1:E1"/>
    <mergeCell ref="F1:H1"/>
    <mergeCell ref="F44:G44"/>
    <mergeCell ref="F45:G45"/>
    <mergeCell ref="F46:G46"/>
    <mergeCell ref="R48:S48"/>
    <mergeCell ref="L1:N1"/>
    <mergeCell ref="L44:M44"/>
    <mergeCell ref="L45:M45"/>
    <mergeCell ref="L46:M46"/>
    <mergeCell ref="L47:M47"/>
    <mergeCell ref="L48:M48"/>
    <mergeCell ref="R1:T1"/>
    <mergeCell ref="R44:S44"/>
    <mergeCell ref="R45:S45"/>
    <mergeCell ref="R46:S46"/>
    <mergeCell ref="R47:S47"/>
    <mergeCell ref="X48:Y48"/>
    <mergeCell ref="U1:W1"/>
    <mergeCell ref="U44:V44"/>
    <mergeCell ref="U45:V45"/>
    <mergeCell ref="U46:V46"/>
    <mergeCell ref="U47:V47"/>
    <mergeCell ref="U48:V48"/>
    <mergeCell ref="X1:Z1"/>
    <mergeCell ref="X44:Y44"/>
    <mergeCell ref="X45:Y45"/>
    <mergeCell ref="X46:Y46"/>
    <mergeCell ref="X47:Y47"/>
    <mergeCell ref="AD48:AE48"/>
    <mergeCell ref="AA1:AC1"/>
    <mergeCell ref="AA44:AB44"/>
    <mergeCell ref="AA45:AB45"/>
    <mergeCell ref="AA46:AB46"/>
    <mergeCell ref="AA47:AB47"/>
    <mergeCell ref="AA48:AB48"/>
    <mergeCell ref="AD1:AF1"/>
    <mergeCell ref="AD44:AE44"/>
    <mergeCell ref="AD45:AE45"/>
    <mergeCell ref="AD46:AE46"/>
    <mergeCell ref="AD47:AE47"/>
    <mergeCell ref="B70:G70"/>
    <mergeCell ref="B51:G51"/>
    <mergeCell ref="B63:G63"/>
    <mergeCell ref="O1:Q1"/>
    <mergeCell ref="O44:P44"/>
    <mergeCell ref="O45:P45"/>
    <mergeCell ref="O46:P46"/>
    <mergeCell ref="O47:P47"/>
    <mergeCell ref="O48:P48"/>
    <mergeCell ref="F47:G47"/>
    <mergeCell ref="F48:G48"/>
    <mergeCell ref="I1:K1"/>
    <mergeCell ref="I44:J44"/>
    <mergeCell ref="I45:J45"/>
    <mergeCell ref="I46:J46"/>
    <mergeCell ref="I47:J47"/>
  </mergeCells>
  <pageMargins left="0.7" right="0.7" top="0.75" bottom="0.75" header="0.3" footer="0.3"/>
  <pageSetup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GLOBAL</vt:lpstr>
      <vt:lpstr>POR SECTOR</vt:lpstr>
      <vt:lpstr>GLOBAL!Área_de_impresión</vt:lpstr>
      <vt:lpstr>'POR SECTOR'!Área_de_impresión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GL. Lozano</dc:creator>
  <cp:lastModifiedBy>Alba Erazo</cp:lastModifiedBy>
  <cp:lastPrinted>2021-09-29T16:14:26Z</cp:lastPrinted>
  <dcterms:created xsi:type="dcterms:W3CDTF">2019-02-08T18:18:07Z</dcterms:created>
  <dcterms:modified xsi:type="dcterms:W3CDTF">2021-09-29T16:15:06Z</dcterms:modified>
</cp:coreProperties>
</file>